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March/Report Files/1.1 Rate of SIF Actual (Employee)/"/>
    </mc:Choice>
  </mc:AlternateContent>
  <xr:revisionPtr revIDLastSave="8" documentId="8_{FB7CCE36-A33C-4B2C-853C-5ABF4BB19A5F}" xr6:coauthVersionLast="47" xr6:coauthVersionMax="47" xr10:uidLastSave="{533B5ED7-EAC2-4390-8396-B1F342C40E51}"/>
  <bookViews>
    <workbookView xWindow="-28920" yWindow="-120" windowWidth="29040" windowHeight="15840" firstSheet="2" activeTab="1" xr2:uid="{1C657459-86DA-496C-8D4C-3C15BEC51201}"/>
  </bookViews>
  <sheets>
    <sheet name="EEI OSHC Criteria" sheetId="3" r:id="rId1"/>
    <sheet name="EEI OSHC Criteria Counts" sheetId="2" r:id="rId2"/>
    <sheet name="2017 - 2023 Incident Detail" sheetId="5" r:id="rId3"/>
  </sheets>
  <definedNames>
    <definedName name="_xlnm._FilterDatabase" localSheetId="2" hidden="1">'2017 - 2023 Incident Detail'!$A$2:$K$60</definedName>
    <definedName name="_xlnm.Print_Area" localSheetId="0">'EEI OSHC Criteria'!$A$1:$O$16</definedName>
    <definedName name="_xlnm.Print_Area" localSheetId="1">'EEI OSHC Criteria Counts'!$A$1:$Q$20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3" l="1"/>
  <c r="I17" i="3"/>
  <c r="J17" i="3"/>
  <c r="K17" i="3"/>
  <c r="L17" i="3"/>
  <c r="M17" i="3"/>
  <c r="N17" i="3"/>
  <c r="D17" i="3"/>
  <c r="E17" i="3"/>
  <c r="F17" i="3"/>
  <c r="G17" i="3"/>
  <c r="H17" i="3"/>
  <c r="C17" i="3"/>
  <c r="Q17" i="2"/>
  <c r="O17" i="2"/>
  <c r="I16" i="3"/>
  <c r="J16" i="3"/>
  <c r="K16" i="3"/>
  <c r="L16" i="3"/>
  <c r="M16" i="3"/>
  <c r="N16" i="3"/>
  <c r="O16" i="2"/>
  <c r="Q16" i="2"/>
  <c r="D16" i="3"/>
  <c r="E16" i="3"/>
  <c r="F16" i="3"/>
  <c r="G16" i="3"/>
  <c r="H16" i="3"/>
  <c r="C16" i="3"/>
  <c r="O13" i="2"/>
  <c r="O14" i="2"/>
  <c r="O12" i="2"/>
  <c r="P12" i="2" s="1"/>
  <c r="O11" i="2"/>
  <c r="P11" i="2" s="1"/>
  <c r="O15" i="2"/>
  <c r="O15" i="3" s="1"/>
  <c r="P17" i="2" l="1"/>
  <c r="P16" i="2"/>
  <c r="O16" i="3"/>
  <c r="D11" i="3" l="1"/>
  <c r="N15" i="3" l="1"/>
  <c r="M15" i="3"/>
  <c r="L15" i="3"/>
  <c r="K15" i="3"/>
  <c r="J15" i="3"/>
  <c r="I15" i="3"/>
  <c r="H15" i="3"/>
  <c r="G15" i="3"/>
  <c r="F15" i="3"/>
  <c r="E15" i="3"/>
  <c r="D15" i="3"/>
  <c r="C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N11" i="3"/>
  <c r="M11" i="3"/>
  <c r="L11" i="3"/>
  <c r="K11" i="3"/>
  <c r="J11" i="3"/>
  <c r="I11" i="3"/>
  <c r="H11" i="3"/>
  <c r="G11" i="3"/>
  <c r="F11" i="3"/>
  <c r="E11" i="3"/>
  <c r="C11" i="3"/>
  <c r="O11" i="3"/>
  <c r="P15" i="2"/>
  <c r="P14" i="2"/>
  <c r="P13" i="2"/>
</calcChain>
</file>

<file path=xl/sharedStrings.xml><?xml version="1.0" encoding="utf-8"?>
<sst xmlns="http://schemas.openxmlformats.org/spreadsheetml/2006/main" count="595" uniqueCount="200">
  <si>
    <t>2023 SAFETY OPERATIONAL METRICS REPORT</t>
  </si>
  <si>
    <t>TABLE 1</t>
  </si>
  <si>
    <t>Rate of EMPLOYEE SIF Actual using EEI OS&amp;HC Criteria</t>
  </si>
  <si>
    <t>2012- 2023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</si>
  <si>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</si>
  <si>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</si>
  <si>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</si>
  <si>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</si>
  <si>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</si>
  <si>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</si>
  <si>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</si>
  <si>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</si>
  <si>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</si>
  <si>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</si>
  <si>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</si>
  <si>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</si>
  <si>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</si>
  <si>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</si>
  <si>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</si>
  <si>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 xml:space="preserve">EMPLOYEE SIF Actuals (background) </t>
  </si>
  <si>
    <t>2012 - 2023</t>
  </si>
  <si>
    <t>SOM EOY</t>
  </si>
  <si>
    <t>EOY Rate (EEI OS&amp;HC SOM)</t>
  </si>
  <si>
    <t>EOY Labor Hours</t>
  </si>
  <si>
    <t>Labor hours by Month</t>
  </si>
  <si>
    <t>Years</t>
  </si>
  <si>
    <t>2017 - 2023 SOMs EMPLOYEE SIF Actual using EEI OS&amp;HC Serious Injury Criteria</t>
  </si>
  <si>
    <t>Line of Business</t>
  </si>
  <si>
    <t>Incident Date</t>
  </si>
  <si>
    <t>SEMS ID</t>
  </si>
  <si>
    <t>CAP ID</t>
  </si>
  <si>
    <t>Current Incident Classification</t>
  </si>
  <si>
    <t>SIF Flag</t>
  </si>
  <si>
    <t>City of Incident</t>
  </si>
  <si>
    <t>Body Part</t>
  </si>
  <si>
    <t>EEI OS&amp;HC Serious Injury?</t>
  </si>
  <si>
    <t>EEI OS&amp;HC Serious Injury Criteria</t>
  </si>
  <si>
    <t>Gas Operations</t>
  </si>
  <si>
    <t>7041053</t>
  </si>
  <si>
    <t>OSHA-LWD</t>
  </si>
  <si>
    <t>SIF Potential</t>
  </si>
  <si>
    <t>South San Francisco</t>
  </si>
  <si>
    <t>Arm(s)</t>
  </si>
  <si>
    <t xml:space="preserve">Yes </t>
  </si>
  <si>
    <t xml:space="preserve">Injections of foreign materials </t>
  </si>
  <si>
    <t>Electric Operations</t>
  </si>
  <si>
    <t>112535505</t>
  </si>
  <si>
    <t>Not SIF</t>
  </si>
  <si>
    <t>Confidential</t>
  </si>
  <si>
    <t>Leg(s)</t>
  </si>
  <si>
    <t>Bone fracture</t>
  </si>
  <si>
    <t>112633748</t>
  </si>
  <si>
    <t>SIF Actual</t>
  </si>
  <si>
    <t>Head</t>
  </si>
  <si>
    <t>112712357</t>
  </si>
  <si>
    <t>OSHA Recordable</t>
  </si>
  <si>
    <t>Alamo</t>
  </si>
  <si>
    <t>Shoulder</t>
  </si>
  <si>
    <t>Dislocation of a major joint (that requires manipulation)</t>
  </si>
  <si>
    <t>112734762</t>
  </si>
  <si>
    <t>Sacramento</t>
  </si>
  <si>
    <t>Complete Tendon, ligament or cartilage tears of major joint</t>
  </si>
  <si>
    <t>Customer &amp; Communications</t>
  </si>
  <si>
    <t>112818399</t>
  </si>
  <si>
    <t>Unknown</t>
  </si>
  <si>
    <t>Fatality*</t>
  </si>
  <si>
    <t>112879041</t>
  </si>
  <si>
    <t>Dublin</t>
  </si>
  <si>
    <t>112965582</t>
  </si>
  <si>
    <t>Navato</t>
  </si>
  <si>
    <t>Back/spine</t>
  </si>
  <si>
    <t>People, Shared Services &amp; Supply Chain</t>
  </si>
  <si>
    <t>113088121</t>
  </si>
  <si>
    <t>San Jose</t>
  </si>
  <si>
    <t>113740319</t>
  </si>
  <si>
    <t>Santa Rosa</t>
  </si>
  <si>
    <t>Finger(s)</t>
  </si>
  <si>
    <t>114438075</t>
  </si>
  <si>
    <t>114469083</t>
  </si>
  <si>
    <t>Amputation (involving bone)</t>
  </si>
  <si>
    <t>114544935</t>
  </si>
  <si>
    <t>Serious Designation</t>
  </si>
  <si>
    <t>Fatality</t>
  </si>
  <si>
    <t>114760011</t>
  </si>
  <si>
    <t>Oakland</t>
  </si>
  <si>
    <t>Neck/throat</t>
  </si>
  <si>
    <t>Herniated disks (neck or back)</t>
  </si>
  <si>
    <t>114787741</t>
  </si>
  <si>
    <t>Placerville</t>
  </si>
  <si>
    <t>114858885</t>
  </si>
  <si>
    <t>N/A</t>
  </si>
  <si>
    <t>Loomis</t>
  </si>
  <si>
    <t>Generation</t>
  </si>
  <si>
    <t>114920803</t>
  </si>
  <si>
    <t>Magalia</t>
  </si>
  <si>
    <t>117195989</t>
  </si>
  <si>
    <t>Redding</t>
  </si>
  <si>
    <t>Foot/feet</t>
  </si>
  <si>
    <t>117363707</t>
  </si>
  <si>
    <t>San Francisco</t>
  </si>
  <si>
    <t>117671040</t>
  </si>
  <si>
    <t>Lompoc</t>
  </si>
  <si>
    <t>118357081</t>
  </si>
  <si>
    <t>Hollister</t>
  </si>
  <si>
    <t>Brain/head/skull</t>
  </si>
  <si>
    <t>Concussion or cerebral hemorrhages</t>
  </si>
  <si>
    <t>118649291</t>
  </si>
  <si>
    <t>Pioneer</t>
  </si>
  <si>
    <t>Castro Valley</t>
  </si>
  <si>
    <t>Arm</t>
  </si>
  <si>
    <t>2nd (10% body surface) or 3rd degree  burns</t>
  </si>
  <si>
    <t>118742582</t>
  </si>
  <si>
    <t>Marysville</t>
  </si>
  <si>
    <t>Ankle(s)</t>
  </si>
  <si>
    <t>118750964</t>
  </si>
  <si>
    <t>Citrus Heights</t>
  </si>
  <si>
    <t>Multiple (internal and externa</t>
  </si>
  <si>
    <t>Wildfire Risk</t>
  </si>
  <si>
    <t>119479521</t>
  </si>
  <si>
    <t>San Andreas</t>
  </si>
  <si>
    <t>Moss Landing</t>
  </si>
  <si>
    <t>Arm/Leg</t>
  </si>
  <si>
    <t>119651412</t>
  </si>
  <si>
    <t>Dixon</t>
  </si>
  <si>
    <t>Multiple body internal</t>
  </si>
  <si>
    <t>120016608</t>
  </si>
  <si>
    <t>120042112</t>
  </si>
  <si>
    <t>Linden</t>
  </si>
  <si>
    <t>120140019</t>
  </si>
  <si>
    <t>Oroville</t>
  </si>
  <si>
    <t>Other serious injury</t>
  </si>
  <si>
    <t>120766339</t>
  </si>
  <si>
    <t>Knee(s)</t>
  </si>
  <si>
    <t>120743817</t>
  </si>
  <si>
    <t>Eye(s)</t>
  </si>
  <si>
    <t xml:space="preserve">Eye damage or loss of vision </t>
  </si>
  <si>
    <t>120864450</t>
  </si>
  <si>
    <t>Antioch</t>
  </si>
  <si>
    <t>121970703</t>
  </si>
  <si>
    <t>Lodi</t>
  </si>
  <si>
    <t>Hand(s)</t>
  </si>
  <si>
    <t>121990031</t>
  </si>
  <si>
    <t>Willow Creek</t>
  </si>
  <si>
    <t>122051196</t>
  </si>
  <si>
    <t>Oakhurst</t>
  </si>
  <si>
    <t>122136446</t>
  </si>
  <si>
    <t>Pittsburg</t>
  </si>
  <si>
    <t>122166933</t>
  </si>
  <si>
    <t>122367229</t>
  </si>
  <si>
    <t>Fiddletown</t>
  </si>
  <si>
    <t>122403984</t>
  </si>
  <si>
    <t>Fresno</t>
  </si>
  <si>
    <t>122447903</t>
  </si>
  <si>
    <t>General Counsel</t>
  </si>
  <si>
    <t>Napa</t>
  </si>
  <si>
    <t>Bakersfield</t>
  </si>
  <si>
    <t>Buttonwillow</t>
  </si>
  <si>
    <t>Chest/breast</t>
  </si>
  <si>
    <t>Injury-Not OSHA</t>
  </si>
  <si>
    <t>Calistoga</t>
  </si>
  <si>
    <t>Face</t>
  </si>
  <si>
    <t>Other serious injury**</t>
  </si>
  <si>
    <t>124609132</t>
  </si>
  <si>
    <t>Stockton</t>
  </si>
  <si>
    <t>Major Infrastructure Delivery</t>
  </si>
  <si>
    <t> </t>
  </si>
  <si>
    <t>Platina</t>
  </si>
  <si>
    <t>MVI SIF Potential</t>
  </si>
  <si>
    <t>Novato</t>
  </si>
  <si>
    <t>Low Severity</t>
  </si>
  <si>
    <t>Face (multiple parts, skin)</t>
  </si>
  <si>
    <t>125938638;
125949348</t>
  </si>
  <si>
    <t>Out of Scope</t>
  </si>
  <si>
    <t>Campbell</t>
  </si>
  <si>
    <t>North Fork</t>
  </si>
  <si>
    <t>Potential SIF</t>
  </si>
  <si>
    <t>Arroyo Grande</t>
  </si>
  <si>
    <t>High Energy SIF</t>
  </si>
  <si>
    <t>Injury to Internal organs</t>
  </si>
  <si>
    <t>Redwood City</t>
  </si>
  <si>
    <t>Wrist(s)</t>
  </si>
  <si>
    <t>Mill Valley</t>
  </si>
  <si>
    <t>Cool</t>
  </si>
  <si>
    <t>126946369</t>
  </si>
  <si>
    <t>Capacity</t>
  </si>
  <si>
    <t>San Lorenzo</t>
  </si>
  <si>
    <t>127138025</t>
  </si>
  <si>
    <t>Mendota</t>
  </si>
  <si>
    <t>Nuclear Generation</t>
  </si>
  <si>
    <t>Avila Beach</t>
  </si>
  <si>
    <t>Heat Related Illness</t>
  </si>
  <si>
    <t>Severe heat exhuastion or stroke</t>
  </si>
  <si>
    <t>127475404</t>
  </si>
  <si>
    <t>Castor Valley</t>
  </si>
  <si>
    <t>127524481</t>
  </si>
  <si>
    <t>Chowchilla</t>
  </si>
  <si>
    <t>Daly City</t>
  </si>
  <si>
    <t>Eureka</t>
  </si>
  <si>
    <t>* Fatality due to violent act of third party shooter</t>
  </si>
  <si>
    <t>** Stabbing due to violent act of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</si>
</sst>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\/d\/yyyy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9"/>
    </xf>
    <xf numFmtId="0" fontId="3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2" fontId="0" fillId="2" borderId="1" xfId="0" applyNumberFormat="1" applyFill="1" applyBorder="1"/>
    <xf numFmtId="3" fontId="0" fillId="2" borderId="1" xfId="0" applyNumberFormat="1" applyFill="1" applyBorder="1"/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/>
    </xf>
    <xf numFmtId="0" fontId="1" fillId="2" borderId="1" xfId="0" applyFont="1" applyFill="1" applyBorder="1"/>
    <xf numFmtId="3" fontId="0" fillId="2" borderId="0" xfId="0" applyNumberFormat="1" applyFill="1"/>
    <xf numFmtId="0" fontId="0" fillId="3" borderId="1" xfId="0" applyFill="1" applyBorder="1"/>
    <xf numFmtId="0" fontId="1" fillId="2" borderId="1" xfId="0" applyFont="1" applyFill="1" applyBorder="1" applyAlignment="1">
      <alignment horizontal="center" wrapText="1"/>
    </xf>
    <xf numFmtId="0" fontId="6" fillId="4" borderId="0" xfId="1" applyFont="1" applyFill="1" applyAlignment="1">
      <alignment horizontal="left"/>
    </xf>
    <xf numFmtId="0" fontId="6" fillId="7" borderId="1" xfId="1" applyFont="1" applyFill="1" applyBorder="1" applyAlignment="1">
      <alignment horizontal="left" vertical="center" wrapText="1"/>
    </xf>
    <xf numFmtId="0" fontId="5" fillId="0" borderId="0" xfId="1"/>
    <xf numFmtId="49" fontId="6" fillId="7" borderId="1" xfId="1" applyNumberFormat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center" vertical="top"/>
    </xf>
    <xf numFmtId="49" fontId="7" fillId="5" borderId="1" xfId="1" applyNumberFormat="1" applyFont="1" applyFill="1" applyBorder="1" applyAlignment="1">
      <alignment horizontal="center" vertical="top" wrapText="1"/>
    </xf>
    <xf numFmtId="49" fontId="6" fillId="4" borderId="1" xfId="1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horizontal="right" vertical="center"/>
    </xf>
    <xf numFmtId="1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left" vertical="center" wrapText="1"/>
    </xf>
    <xf numFmtId="49" fontId="6" fillId="8" borderId="1" xfId="1" applyNumberFormat="1" applyFont="1" applyFill="1" applyBorder="1" applyAlignment="1">
      <alignment horizontal="left" vertical="center"/>
    </xf>
    <xf numFmtId="165" fontId="6" fillId="8" borderId="1" xfId="1" applyNumberFormat="1" applyFont="1" applyFill="1" applyBorder="1" applyAlignment="1">
      <alignment horizontal="right" vertical="center"/>
    </xf>
    <xf numFmtId="1" fontId="6" fillId="8" borderId="1" xfId="1" applyNumberFormat="1" applyFont="1" applyFill="1" applyBorder="1" applyAlignment="1">
      <alignment horizontal="center" vertical="center"/>
    </xf>
    <xf numFmtId="49" fontId="6" fillId="8" borderId="1" xfId="1" applyNumberFormat="1" applyFont="1" applyFill="1" applyBorder="1" applyAlignment="1">
      <alignment horizontal="center" vertical="center" wrapText="1"/>
    </xf>
    <xf numFmtId="49" fontId="6" fillId="8" borderId="1" xfId="1" applyNumberFormat="1" applyFont="1" applyFill="1" applyBorder="1" applyAlignment="1">
      <alignment horizontal="left" vertical="center" wrapText="1"/>
    </xf>
    <xf numFmtId="49" fontId="6" fillId="4" borderId="3" xfId="1" applyNumberFormat="1" applyFont="1" applyFill="1" applyBorder="1" applyAlignment="1">
      <alignment horizontal="left" vertical="center"/>
    </xf>
    <xf numFmtId="165" fontId="6" fillId="4" borderId="3" xfId="1" applyNumberFormat="1" applyFont="1" applyFill="1" applyBorder="1" applyAlignment="1">
      <alignment horizontal="right" vertical="center"/>
    </xf>
    <xf numFmtId="1" fontId="6" fillId="4" borderId="3" xfId="1" applyNumberFormat="1" applyFont="1" applyFill="1" applyBorder="1" applyAlignment="1">
      <alignment horizontal="center" vertical="center"/>
    </xf>
    <xf numFmtId="49" fontId="6" fillId="4" borderId="3" xfId="1" applyNumberFormat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7" fillId="6" borderId="1" xfId="1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left" vertical="center"/>
    </xf>
    <xf numFmtId="49" fontId="6" fillId="8" borderId="1" xfId="0" applyNumberFormat="1" applyFont="1" applyFill="1" applyBorder="1" applyAlignment="1">
      <alignment horizontal="left" vertical="center"/>
    </xf>
    <xf numFmtId="2" fontId="0" fillId="3" borderId="1" xfId="0" applyNumberFormat="1" applyFill="1" applyBorder="1"/>
    <xf numFmtId="164" fontId="0" fillId="3" borderId="1" xfId="0" applyNumberFormat="1" applyFill="1" applyBorder="1"/>
    <xf numFmtId="165" fontId="6" fillId="8" borderId="1" xfId="0" applyNumberFormat="1" applyFont="1" applyFill="1" applyBorder="1" applyAlignment="1">
      <alignment horizontal="right" vertical="center"/>
    </xf>
    <xf numFmtId="1" fontId="6" fillId="8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/>
    <xf numFmtId="0" fontId="0" fillId="2" borderId="1" xfId="0" applyFill="1" applyBorder="1" applyAlignment="1">
      <alignment horizontal="right" wrapText="1"/>
    </xf>
    <xf numFmtId="3" fontId="10" fillId="9" borderId="1" xfId="0" applyNumberFormat="1" applyFont="1" applyFill="1" applyBorder="1"/>
    <xf numFmtId="49" fontId="6" fillId="8" borderId="3" xfId="1" applyNumberFormat="1" applyFont="1" applyFill="1" applyBorder="1" applyAlignment="1">
      <alignment horizontal="left" vertical="center"/>
    </xf>
    <xf numFmtId="165" fontId="6" fillId="8" borderId="3" xfId="1" applyNumberFormat="1" applyFont="1" applyFill="1" applyBorder="1" applyAlignment="1">
      <alignment horizontal="right" vertical="center"/>
    </xf>
    <xf numFmtId="1" fontId="6" fillId="8" borderId="3" xfId="1" applyNumberFormat="1" applyFont="1" applyFill="1" applyBorder="1" applyAlignment="1">
      <alignment horizontal="center" vertical="center"/>
    </xf>
    <xf numFmtId="49" fontId="6" fillId="8" borderId="3" xfId="1" applyNumberFormat="1" applyFont="1" applyFill="1" applyBorder="1" applyAlignment="1">
      <alignment horizontal="center" vertical="center" wrapText="1"/>
    </xf>
    <xf numFmtId="49" fontId="6" fillId="8" borderId="3" xfId="1" applyNumberFormat="1" applyFont="1" applyFill="1" applyBorder="1" applyAlignment="1">
      <alignment horizontal="left" vertical="center" wrapText="1"/>
    </xf>
    <xf numFmtId="49" fontId="6" fillId="8" borderId="5" xfId="1" applyNumberFormat="1" applyFont="1" applyFill="1" applyBorder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11" fillId="9" borderId="1" xfId="0" applyFont="1" applyFill="1" applyBorder="1"/>
    <xf numFmtId="3" fontId="11" fillId="9" borderId="5" xfId="0" applyNumberFormat="1" applyFont="1" applyFill="1" applyBorder="1"/>
    <xf numFmtId="0" fontId="0" fillId="2" borderId="4" xfId="0" applyFill="1" applyBorder="1"/>
    <xf numFmtId="3" fontId="11" fillId="9" borderId="7" xfId="0" applyNumberFormat="1" applyFont="1" applyFill="1" applyBorder="1"/>
    <xf numFmtId="0" fontId="0" fillId="2" borderId="4" xfId="0" applyFill="1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/>
    <xf numFmtId="0" fontId="0" fillId="2" borderId="4" xfId="0" applyFill="1" applyBorder="1" applyAlignment="1">
      <alignment horizontal="right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5" xfId="0" applyBorder="1"/>
    <xf numFmtId="164" fontId="0" fillId="0" borderId="5" xfId="0" applyNumberFormat="1" applyBorder="1"/>
    <xf numFmtId="0" fontId="1" fillId="2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5" fillId="0" borderId="0" xfId="1" applyAlignment="1">
      <alignment horizontal="left" vertical="center"/>
    </xf>
  </cellXfs>
  <cellStyles count="2">
    <cellStyle name="Normal" xfId="0" builtinId="0"/>
    <cellStyle name="Normal 2" xfId="1" xr:uid="{FB4CAD22-B341-47A9-89E3-AF4B619BA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SIF Actual Rate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4.7345810353693896E-2"/>
                  <c:y val="2.56665924580138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8E-4795-BA0C-478040BEA8F9}"/>
                </c:ext>
              </c:extLst>
            </c:dLbl>
            <c:dLbl>
              <c:idx val="5"/>
              <c:layout>
                <c:manualLayout>
                  <c:x val="-4.7345810353693979E-2"/>
                  <c:y val="2.5666592458014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8E-4795-BA0C-478040BEA8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Criteria'!$B$11:$B$17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'EEI OSHC Criteria'!$O$11:$O$17</c:f>
              <c:numCache>
                <c:formatCode>0.000</c:formatCode>
                <c:ptCount val="7"/>
                <c:pt idx="0">
                  <c:v>4.2680430270030469E-2</c:v>
                </c:pt>
                <c:pt idx="1">
                  <c:v>3.4847902050652961E-2</c:v>
                </c:pt>
                <c:pt idx="2">
                  <c:v>2.1420341935163161E-2</c:v>
                </c:pt>
                <c:pt idx="3">
                  <c:v>4.0263837152519751E-2</c:v>
                </c:pt>
                <c:pt idx="4">
                  <c:v>4.2407537306727396E-2</c:v>
                </c:pt>
                <c:pt idx="5">
                  <c:v>2.7199153562341139E-2</c:v>
                </c:pt>
                <c:pt idx="6">
                  <c:v>6.2745727957112044E-2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ED-4E06-A01B-0EC9FEEE5F2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8693544"/>
        <c:axId val="1388715144"/>
      </c:lineChart>
      <c:catAx>
        <c:axId val="13886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715144"/>
        <c:crosses val="autoZero"/>
        <c:auto val="1"/>
        <c:lblAlgn val="ctr"/>
        <c:lblOffset val="100"/>
        <c:noMultiLvlLbl val="0"/>
      </c:catAx>
      <c:valAx>
        <c:axId val="1388715144"/>
        <c:scaling>
          <c:orientation val="minMax"/>
          <c:max val="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6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309563</xdr:colOff>
      <xdr:row>4</xdr:row>
      <xdr:rowOff>123824</xdr:rowOff>
    </xdr:from>
    <xdr:to>
      <xdr:col>25</xdr:col>
      <xdr:colOff>111126</xdr:colOff>
      <xdr:row>24</xdr:row>
      <xdr:rowOff>134938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CE02EA-69C3-01A0-C494-A5B67B9776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8497-22A0-44D0-998D-D6A10D4F1C8F}">
  <sheetPr>
    <pageSetUpPr fitToPage="1"/>
  </sheetPr>
  <dimension ref="A1:O26"/>
  <sheetViews>
    <sheetView zoomScale="120" zoomScaleNormal="120" workbookViewId="0">
      <selection activeCell="H31" sqref="H31"/>
    </sheetView>
  </sheetViews>
  <sheetFormatPr defaultRowHeight="14.45"/>
  <cols>
    <col min="1" max="2" width="8.140625" customWidth="1"/>
    <col min="3" max="3" width="8.7109375" customWidth="1"/>
    <col min="4" max="10" width="9.140625" customWidth="1"/>
    <col min="11" max="11" width="11.42578125" customWidth="1"/>
    <col min="12" max="12" width="9.140625" customWidth="1"/>
    <col min="13" max="13" width="10.7109375" customWidth="1"/>
    <col min="14" max="14" width="10.5703125" customWidth="1"/>
    <col min="15" max="15" width="9.7109375" customWidth="1"/>
  </cols>
  <sheetData>
    <row r="1" spans="1:15" ht="23.2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3.25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s="8" customFormat="1" ht="25.5" customHeight="1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28.5" customHeight="1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>
      <c r="A5" s="75" t="s">
        <v>4</v>
      </c>
      <c r="B5" s="75" t="s">
        <v>5</v>
      </c>
      <c r="C5" s="75" t="s">
        <v>6</v>
      </c>
      <c r="D5" s="75" t="s">
        <v>7</v>
      </c>
      <c r="E5" s="75" t="s">
        <v>8</v>
      </c>
      <c r="F5" s="75" t="s">
        <v>9</v>
      </c>
      <c r="G5" s="75" t="s">
        <v>10</v>
      </c>
      <c r="H5" s="75" t="s">
        <v>11</v>
      </c>
      <c r="I5" s="75" t="s">
        <v>12</v>
      </c>
      <c r="J5" s="75" t="s">
        <v>13</v>
      </c>
      <c r="K5" s="75" t="s">
        <v>14</v>
      </c>
      <c r="L5" s="75" t="s">
        <v>15</v>
      </c>
      <c r="M5" s="75" t="s">
        <v>16</v>
      </c>
      <c r="N5" s="75" t="s">
        <v>17</v>
      </c>
      <c r="O5" s="9" t="s">
        <v>18</v>
      </c>
    </row>
    <row r="6" spans="1:15">
      <c r="A6" s="67">
        <v>1</v>
      </c>
      <c r="B6" s="65">
        <v>2012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73"/>
    </row>
    <row r="7" spans="1:15">
      <c r="A7" s="67">
        <v>2</v>
      </c>
      <c r="B7" s="65">
        <v>2013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73"/>
    </row>
    <row r="8" spans="1:15">
      <c r="A8" s="67">
        <v>3</v>
      </c>
      <c r="B8" s="65">
        <v>2014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73"/>
    </row>
    <row r="9" spans="1:15">
      <c r="A9" s="67">
        <v>4</v>
      </c>
      <c r="B9" s="65">
        <v>2015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73"/>
    </row>
    <row r="10" spans="1:15">
      <c r="A10" s="67">
        <v>5</v>
      </c>
      <c r="B10" s="65">
        <v>2016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73"/>
    </row>
    <row r="11" spans="1:15">
      <c r="A11" s="67">
        <v>6</v>
      </c>
      <c r="B11" s="65">
        <v>2017</v>
      </c>
      <c r="C11" s="69">
        <f>'EEI OSHC Criteria Counts'!C11*200000/'EEI OSHC Criteria Counts'!C22</f>
        <v>0.1026606675570991</v>
      </c>
      <c r="D11" s="69">
        <f>'EEI OSHC Criteria Counts'!D11*200000/'EEI OSHC Criteria Counts'!D22</f>
        <v>5.3022543743386497E-2</v>
      </c>
      <c r="E11" s="69">
        <f>'EEI OSHC Criteria Counts'!E11*200000/'EEI OSHC Criteria Counts'!E22</f>
        <v>4.6148526471204356E-2</v>
      </c>
      <c r="F11" s="69">
        <f>'EEI OSHC Criteria Counts'!F11*200000/'EEI OSHC Criteria Counts'!F22</f>
        <v>0.10622624387817825</v>
      </c>
      <c r="G11" s="69">
        <f>'EEI OSHC Criteria Counts'!G11*200000/'EEI OSHC Criteria Counts'!G22</f>
        <v>4.7043654994677192E-2</v>
      </c>
      <c r="H11" s="69">
        <f>'EEI OSHC Criteria Counts'!H11*200000/'EEI OSHC Criteria Counts'!H22</f>
        <v>4.9937882642315343E-2</v>
      </c>
      <c r="I11" s="69">
        <f>'EEI OSHC Criteria Counts'!I11*200000/'EEI OSHC Criteria Counts'!I22</f>
        <v>5.6854445748025284E-2</v>
      </c>
      <c r="J11" s="69">
        <f>'EEI OSHC Criteria Counts'!J11*200000/'EEI OSHC Criteria Counts'!J22</f>
        <v>0</v>
      </c>
      <c r="K11" s="69">
        <f>'EEI OSHC Criteria Counts'!K11*200000/'EEI OSHC Criteria Counts'!K22</f>
        <v>0</v>
      </c>
      <c r="L11" s="69">
        <f>'EEI OSHC Criteria Counts'!L11*200000/'EEI OSHC Criteria Counts'!L22</f>
        <v>4.6423300236916903E-2</v>
      </c>
      <c r="M11" s="69">
        <f>'EEI OSHC Criteria Counts'!M11*200000/'EEI OSHC Criteria Counts'!M22</f>
        <v>0</v>
      </c>
      <c r="N11" s="69">
        <f>'EEI OSHC Criteria Counts'!N11*200000/'EEI OSHC Criteria Counts'!N22</f>
        <v>0</v>
      </c>
      <c r="O11" s="74">
        <f>'EEI OSHC Criteria Counts'!O11*200000/'EEI OSHC Criteria Counts'!Q11</f>
        <v>4.2680430270030469E-2</v>
      </c>
    </row>
    <row r="12" spans="1:15">
      <c r="A12" s="67">
        <v>7</v>
      </c>
      <c r="B12" s="65">
        <v>2018</v>
      </c>
      <c r="C12" s="69">
        <f>'EEI OSHC Criteria Counts'!C12*200000/'EEI OSHC Criteria Counts'!C23</f>
        <v>0</v>
      </c>
      <c r="D12" s="69">
        <f>'EEI OSHC Criteria Counts'!D12*200000/'EEI OSHC Criteria Counts'!D23</f>
        <v>0</v>
      </c>
      <c r="E12" s="69">
        <f>'EEI OSHC Criteria Counts'!E12*200000/'EEI OSHC Criteria Counts'!E23</f>
        <v>4.8543507517883264E-2</v>
      </c>
      <c r="F12" s="69">
        <f>'EEI OSHC Criteria Counts'!F12*200000/'EEI OSHC Criteria Counts'!F23</f>
        <v>0.10650352428415875</v>
      </c>
      <c r="G12" s="69">
        <f>'EEI OSHC Criteria Counts'!G12*200000/'EEI OSHC Criteria Counts'!G23</f>
        <v>0</v>
      </c>
      <c r="H12" s="69">
        <f>'EEI OSHC Criteria Counts'!H12*200000/'EEI OSHC Criteria Counts'!H23</f>
        <v>0</v>
      </c>
      <c r="I12" s="69">
        <f>'EEI OSHC Criteria Counts'!I12*200000/'EEI OSHC Criteria Counts'!I23</f>
        <v>0.10898367143696462</v>
      </c>
      <c r="J12" s="69">
        <f>'EEI OSHC Criteria Counts'!J12*200000/'EEI OSHC Criteria Counts'!J23</f>
        <v>0.14212387435404356</v>
      </c>
      <c r="K12" s="69">
        <f>'EEI OSHC Criteria Counts'!K12*200000/'EEI OSHC Criteria Counts'!K23</f>
        <v>0</v>
      </c>
      <c r="L12" s="69">
        <f>'EEI OSHC Criteria Counts'!L12*200000/'EEI OSHC Criteria Counts'!L23</f>
        <v>0</v>
      </c>
      <c r="M12" s="69">
        <f>'EEI OSHC Criteria Counts'!M12*200000/'EEI OSHC Criteria Counts'!M23</f>
        <v>0</v>
      </c>
      <c r="N12" s="69">
        <f>'EEI OSHC Criteria Counts'!N12*200000/'EEI OSHC Criteria Counts'!N23</f>
        <v>0</v>
      </c>
      <c r="O12" s="74">
        <f>'EEI OSHC Criteria Counts'!O12*200000/'EEI OSHC Criteria Counts'!Q12</f>
        <v>3.4847902050652961E-2</v>
      </c>
    </row>
    <row r="13" spans="1:15">
      <c r="A13" s="67">
        <v>8</v>
      </c>
      <c r="B13" s="65">
        <v>2019</v>
      </c>
      <c r="C13" s="69">
        <f>'EEI OSHC Criteria Counts'!C13*200000/'EEI OSHC Criteria Counts'!C24</f>
        <v>0</v>
      </c>
      <c r="D13" s="69">
        <f>'EEI OSHC Criteria Counts'!D13*200000/'EEI OSHC Criteria Counts'!D24</f>
        <v>5.2306252228050201E-2</v>
      </c>
      <c r="E13" s="69">
        <f>'EEI OSHC Criteria Counts'!E13*200000/'EEI OSHC Criteria Counts'!E24</f>
        <v>0</v>
      </c>
      <c r="F13" s="69">
        <f>'EEI OSHC Criteria Counts'!F13*200000/'EEI OSHC Criteria Counts'!F24</f>
        <v>0</v>
      </c>
      <c r="G13" s="69">
        <f>'EEI OSHC Criteria Counts'!G13*200000/'EEI OSHC Criteria Counts'!G24</f>
        <v>0.10113223810760225</v>
      </c>
      <c r="H13" s="69">
        <f>'EEI OSHC Criteria Counts'!H13*200000/'EEI OSHC Criteria Counts'!H24</f>
        <v>0</v>
      </c>
      <c r="I13" s="69">
        <f>'EEI OSHC Criteria Counts'!I13*200000/'EEI OSHC Criteria Counts'!I24</f>
        <v>5.1716061620938926E-2</v>
      </c>
      <c r="J13" s="69">
        <f>'EEI OSHC Criteria Counts'!J13*200000/'EEI OSHC Criteria Counts'!J24</f>
        <v>0</v>
      </c>
      <c r="K13" s="69">
        <f>'EEI OSHC Criteria Counts'!K13*200000/'EEI OSHC Criteria Counts'!K24</f>
        <v>0</v>
      </c>
      <c r="L13" s="69">
        <f>'EEI OSHC Criteria Counts'!L13*200000/'EEI OSHC Criteria Counts'!L24</f>
        <v>0</v>
      </c>
      <c r="M13" s="69">
        <f>'EEI OSHC Criteria Counts'!M13*200000/'EEI OSHC Criteria Counts'!M24</f>
        <v>0</v>
      </c>
      <c r="N13" s="69">
        <f>'EEI OSHC Criteria Counts'!N13*200000/'EEI OSHC Criteria Counts'!N24</f>
        <v>5.3463611608696164E-2</v>
      </c>
      <c r="O13" s="74">
        <f>'EEI OSHC Criteria Counts'!O13*200000/'EEI OSHC Criteria Counts'!Q13</f>
        <v>2.1420341935163161E-2</v>
      </c>
    </row>
    <row r="14" spans="1:15">
      <c r="A14" s="67">
        <v>9</v>
      </c>
      <c r="B14" s="65">
        <v>2020</v>
      </c>
      <c r="C14" s="69">
        <f>'EEI OSHC Criteria Counts'!C14*200000/'EEI OSHC Criteria Counts'!C25</f>
        <v>0</v>
      </c>
      <c r="D14" s="69">
        <f>'EEI OSHC Criteria Counts'!D14*200000/'EEI OSHC Criteria Counts'!D25</f>
        <v>0</v>
      </c>
      <c r="E14" s="69">
        <f>'EEI OSHC Criteria Counts'!E14*200000/'EEI OSHC Criteria Counts'!E25</f>
        <v>0.19299272927876385</v>
      </c>
      <c r="F14" s="69">
        <f>'EEI OSHC Criteria Counts'!F14*200000/'EEI OSHC Criteria Counts'!F25</f>
        <v>0</v>
      </c>
      <c r="G14" s="69">
        <f>'EEI OSHC Criteria Counts'!G14*200000/'EEI OSHC Criteria Counts'!G25</f>
        <v>0</v>
      </c>
      <c r="H14" s="69">
        <f>'EEI OSHC Criteria Counts'!H14*200000/'EEI OSHC Criteria Counts'!H25</f>
        <v>0</v>
      </c>
      <c r="I14" s="69">
        <f>'EEI OSHC Criteria Counts'!I14*200000/'EEI OSHC Criteria Counts'!I25</f>
        <v>4.5235163444834726E-2</v>
      </c>
      <c r="J14" s="69">
        <f>'EEI OSHC Criteria Counts'!J14*200000/'EEI OSHC Criteria Counts'!J25</f>
        <v>9.2283641487022797E-2</v>
      </c>
      <c r="K14" s="69">
        <f>'EEI OSHC Criteria Counts'!K14*200000/'EEI OSHC Criteria Counts'!K25</f>
        <v>0</v>
      </c>
      <c r="L14" s="69">
        <f>'EEI OSHC Criteria Counts'!L14*200000/'EEI OSHC Criteria Counts'!L25</f>
        <v>0</v>
      </c>
      <c r="M14" s="69">
        <f>'EEI OSHC Criteria Counts'!M14*200000/'EEI OSHC Criteria Counts'!M25</f>
        <v>0.10826167993448736</v>
      </c>
      <c r="N14" s="69">
        <f>'EEI OSHC Criteria Counts'!N14*200000/'EEI OSHC Criteria Counts'!N25</f>
        <v>4.750975483292022E-2</v>
      </c>
      <c r="O14" s="74">
        <f>'EEI OSHC Criteria Counts'!O14*200000/'EEI OSHC Criteria Counts'!Q14</f>
        <v>4.0263837152519751E-2</v>
      </c>
    </row>
    <row r="15" spans="1:15">
      <c r="A15" s="67">
        <v>10</v>
      </c>
      <c r="B15" s="65">
        <v>2021</v>
      </c>
      <c r="C15" s="69">
        <f>'EEI OSHC Criteria Counts'!C15*200000/'EEI OSHC Criteria Counts'!C26</f>
        <v>0</v>
      </c>
      <c r="D15" s="69">
        <f>'EEI OSHC Criteria Counts'!D15*200000/'EEI OSHC Criteria Counts'!D26</f>
        <v>0</v>
      </c>
      <c r="E15" s="69">
        <f>'EEI OSHC Criteria Counts'!E15*200000/'EEI OSHC Criteria Counts'!E26</f>
        <v>4.0950371219312512E-2</v>
      </c>
      <c r="F15" s="69">
        <f>'EEI OSHC Criteria Counts'!F15*200000/'EEI OSHC Criteria Counts'!F26</f>
        <v>8.9563934251653279E-2</v>
      </c>
      <c r="G15" s="69">
        <f>'EEI OSHC Criteria Counts'!G15*200000/'EEI OSHC Criteria Counts'!G26</f>
        <v>0</v>
      </c>
      <c r="H15" s="69">
        <f>'EEI OSHC Criteria Counts'!H15*200000/'EEI OSHC Criteria Counts'!H26</f>
        <v>0</v>
      </c>
      <c r="I15" s="69">
        <f>'EEI OSHC Criteria Counts'!I15*200000/'EEI OSHC Criteria Counts'!I26</f>
        <v>0</v>
      </c>
      <c r="J15" s="69">
        <f>'EEI OSHC Criteria Counts'!J15*200000/'EEI OSHC Criteria Counts'!J26</f>
        <v>4.391511314026262E-2</v>
      </c>
      <c r="K15" s="69">
        <f>'EEI OSHC Criteria Counts'!K15*200000/'EEI OSHC Criteria Counts'!K26</f>
        <v>9.1888001987169871E-2</v>
      </c>
      <c r="L15" s="69">
        <f>'EEI OSHC Criteria Counts'!L15*200000/'EEI OSHC Criteria Counts'!L26</f>
        <v>8.9516201520528887E-2</v>
      </c>
      <c r="M15" s="69">
        <f>'EEI OSHC Criteria Counts'!M15*200000/'EEI OSHC Criteria Counts'!M26</f>
        <v>0.10151790304639768</v>
      </c>
      <c r="N15" s="69">
        <f>'EEI OSHC Criteria Counts'!N15*200000/'EEI OSHC Criteria Counts'!N26</f>
        <v>4.5521389963650169E-2</v>
      </c>
      <c r="O15" s="74">
        <f>'EEI OSHC Criteria Counts'!O15*200000/'EEI OSHC Criteria Counts'!Q15</f>
        <v>4.2407537306727396E-2</v>
      </c>
    </row>
    <row r="16" spans="1:15">
      <c r="A16" s="67">
        <v>11</v>
      </c>
      <c r="B16" s="70">
        <v>2022</v>
      </c>
      <c r="C16" s="69">
        <f>'EEI OSHC Criteria Counts'!C16*200000/'EEI OSHC Criteria Counts'!C27</f>
        <v>0</v>
      </c>
      <c r="D16" s="69">
        <f>'EEI OSHC Criteria Counts'!D16*200000/'EEI OSHC Criteria Counts'!D27</f>
        <v>5.0544260598120561E-2</v>
      </c>
      <c r="E16" s="69">
        <f>'EEI OSHC Criteria Counts'!E16*200000/'EEI OSHC Criteria Counts'!E27</f>
        <v>8.155141786314489E-2</v>
      </c>
      <c r="F16" s="69">
        <f>'EEI OSHC Criteria Counts'!F16*200000/'EEI OSHC Criteria Counts'!F27</f>
        <v>9.0875879905707183E-2</v>
      </c>
      <c r="G16" s="69">
        <f>'EEI OSHC Criteria Counts'!G16*200000/'EEI OSHC Criteria Counts'!G27</f>
        <v>0</v>
      </c>
      <c r="H16" s="69">
        <f>'EEI OSHC Criteria Counts'!H16*200000/'EEI OSHC Criteria Counts'!H27</f>
        <v>4.6426063592100608E-2</v>
      </c>
      <c r="I16" s="69">
        <f>'EEI OSHC Criteria Counts'!I16*200000/'EEI OSHC Criteria Counts'!I27</f>
        <v>0</v>
      </c>
      <c r="J16" s="69">
        <f>'EEI OSHC Criteria Counts'!J16*200000/'EEI OSHC Criteria Counts'!J27</f>
        <v>0</v>
      </c>
      <c r="K16" s="69">
        <f>'EEI OSHC Criteria Counts'!K16*200000/'EEI OSHC Criteria Counts'!K27</f>
        <v>4.5841216112454002E-2</v>
      </c>
      <c r="L16" s="69">
        <f>'EEI OSHC Criteria Counts'!L16*200000/'EEI OSHC Criteria Counts'!L27</f>
        <v>0</v>
      </c>
      <c r="M16" s="69">
        <f>'EEI OSHC Criteria Counts'!M16*200000/'EEI OSHC Criteria Counts'!M27</f>
        <v>0</v>
      </c>
      <c r="N16" s="69">
        <f>'EEI OSHC Criteria Counts'!N16*200000/'EEI OSHC Criteria Counts'!N27</f>
        <v>0</v>
      </c>
      <c r="O16" s="74">
        <f>'EEI OSHC Criteria Counts'!O16*200000/'EEI OSHC Criteria Counts'!Q16</f>
        <v>2.7199153562341139E-2</v>
      </c>
    </row>
    <row r="17" spans="1:15" ht="15" customHeight="1">
      <c r="A17" s="71">
        <v>12</v>
      </c>
      <c r="B17" s="72">
        <v>2023</v>
      </c>
      <c r="C17" s="69">
        <f>'EEI OSHC Criteria Counts'!C17*200000/'EEI OSHC Criteria Counts'!C28</f>
        <v>4.3677124717409005E-2</v>
      </c>
      <c r="D17" s="69">
        <f>'EEI OSHC Criteria Counts'!D17*200000/'EEI OSHC Criteria Counts'!D28</f>
        <v>0</v>
      </c>
      <c r="E17" s="69">
        <f>'EEI OSHC Criteria Counts'!E17*200000/'EEI OSHC Criteria Counts'!E28</f>
        <v>7.5822513144780432E-2</v>
      </c>
      <c r="F17" s="69">
        <f>'EEI OSHC Criteria Counts'!F17*200000/'EEI OSHC Criteria Counts'!F28</f>
        <v>4.8848387062895474E-2</v>
      </c>
      <c r="G17" s="69">
        <f>'EEI OSHC Criteria Counts'!G17*200000/'EEI OSHC Criteria Counts'!G28</f>
        <v>0</v>
      </c>
      <c r="H17" s="69">
        <f>'EEI OSHC Criteria Counts'!H17*200000/'EEI OSHC Criteria Counts'!H28</f>
        <v>0.13654263134035707</v>
      </c>
      <c r="I17" s="69">
        <f>'EEI OSHC Criteria Counts'!I17*200000/'EEI OSHC Criteria Counts'!I28</f>
        <v>0.14475446024680635</v>
      </c>
      <c r="J17" s="69">
        <f>'EEI OSHC Criteria Counts'!J17*200000/'EEI OSHC Criteria Counts'!J28</f>
        <v>4.129393726542463E-2</v>
      </c>
      <c r="K17" s="69">
        <f>'EEI OSHC Criteria Counts'!K17*200000/'EEI OSHC Criteria Counts'!K28</f>
        <v>4.4469248402998117E-2</v>
      </c>
      <c r="L17" s="69">
        <f>'EEI OSHC Criteria Counts'!L17*200000/'EEI OSHC Criteria Counts'!L28</f>
        <v>3.9611929845687767E-2</v>
      </c>
      <c r="M17" s="69">
        <f>'EEI OSHC Criteria Counts'!M17*200000/'EEI OSHC Criteria Counts'!M28</f>
        <v>8.9133669753514208E-2</v>
      </c>
      <c r="N17" s="69">
        <f>'EEI OSHC Criteria Counts'!N17*200000/'EEI OSHC Criteria Counts'!N28</f>
        <v>9.7294317987505943E-2</v>
      </c>
      <c r="O17" s="74">
        <f>'EEI OSHC Criteria Counts'!O17*200000/'EEI OSHC Criteria Counts'!Q17</f>
        <v>6.2745727957112044E-2</v>
      </c>
    </row>
    <row r="18" spans="1:15" ht="16.5" customHeight="1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6.5" customHeight="1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4.25" customHeight="1">
      <c r="A20" s="4"/>
    </row>
    <row r="21" spans="1:15">
      <c r="A21" s="4"/>
    </row>
    <row r="25" spans="1:15" ht="15.6">
      <c r="B25" s="5"/>
    </row>
    <row r="26" spans="1:15">
      <c r="B26" s="6"/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Q28"/>
  <sheetViews>
    <sheetView tabSelected="1" workbookViewId="0">
      <selection activeCell="O5" sqref="O5"/>
    </sheetView>
  </sheetViews>
  <sheetFormatPr defaultColWidth="9.140625" defaultRowHeight="14.45"/>
  <cols>
    <col min="1" max="1" width="8.140625" style="8" customWidth="1"/>
    <col min="2" max="2" width="12.5703125" style="8" customWidth="1"/>
    <col min="3" max="3" width="9.140625" style="8" bestFit="1" customWidth="1"/>
    <col min="4" max="10" width="9.140625" style="8"/>
    <col min="11" max="11" width="10.85546875" style="8" bestFit="1" customWidth="1"/>
    <col min="12" max="12" width="9.140625" style="8"/>
    <col min="13" max="13" width="10.42578125" style="8" bestFit="1" customWidth="1"/>
    <col min="14" max="14" width="10.140625" style="8" bestFit="1" customWidth="1"/>
    <col min="15" max="15" width="9.140625" style="8" customWidth="1"/>
    <col min="16" max="16" width="12.5703125" style="8" customWidth="1"/>
    <col min="17" max="17" width="15.5703125" style="8" bestFit="1" customWidth="1"/>
    <col min="18" max="16384" width="9.140625" style="8"/>
  </cols>
  <sheetData>
    <row r="1" spans="1:17" ht="23.25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7" ht="23.25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7" ht="25.5" customHeight="1">
      <c r="A3" s="85" t="s">
        <v>19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7" ht="28.5" customHeight="1">
      <c r="A4" s="86" t="s">
        <v>20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7" ht="50.25" customHeight="1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21</v>
      </c>
      <c r="P5" s="20" t="s">
        <v>22</v>
      </c>
      <c r="Q5" s="9" t="s">
        <v>23</v>
      </c>
    </row>
    <row r="6" spans="1:17">
      <c r="A6" s="10">
        <v>1</v>
      </c>
      <c r="B6" s="11">
        <v>2012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3"/>
    </row>
    <row r="7" spans="1:17">
      <c r="A7" s="10">
        <v>2</v>
      </c>
      <c r="B7" s="11">
        <v>2013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3"/>
    </row>
    <row r="8" spans="1:17">
      <c r="A8" s="10">
        <v>3</v>
      </c>
      <c r="B8" s="11">
        <v>2014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3"/>
    </row>
    <row r="9" spans="1:17">
      <c r="A9" s="10">
        <v>4</v>
      </c>
      <c r="B9" s="19">
        <v>2015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6"/>
      <c r="Q9" s="13"/>
    </row>
    <row r="10" spans="1:17">
      <c r="A10" s="10">
        <v>5</v>
      </c>
      <c r="B10" s="19">
        <v>2016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6"/>
      <c r="Q10" s="13"/>
    </row>
    <row r="11" spans="1:17">
      <c r="A11" s="10">
        <v>6</v>
      </c>
      <c r="B11" s="19">
        <v>2017</v>
      </c>
      <c r="C11" s="19">
        <v>2</v>
      </c>
      <c r="D11" s="19">
        <v>1</v>
      </c>
      <c r="E11" s="19">
        <v>1</v>
      </c>
      <c r="F11" s="19">
        <v>2</v>
      </c>
      <c r="G11" s="19">
        <v>1</v>
      </c>
      <c r="H11" s="19">
        <v>1</v>
      </c>
      <c r="I11" s="19">
        <v>1</v>
      </c>
      <c r="J11" s="19">
        <v>0</v>
      </c>
      <c r="K11" s="19">
        <v>0</v>
      </c>
      <c r="L11" s="19">
        <v>1</v>
      </c>
      <c r="M11" s="19">
        <v>0</v>
      </c>
      <c r="N11" s="19">
        <v>0</v>
      </c>
      <c r="O11" s="19">
        <f t="shared" ref="O11:O15" si="0">SUM(C11:N11)</f>
        <v>10</v>
      </c>
      <c r="P11" s="47">
        <f>O11*200000/Q11</f>
        <v>4.2680430270030469E-2</v>
      </c>
      <c r="Q11" s="13">
        <v>46859883.729999997</v>
      </c>
    </row>
    <row r="12" spans="1:17">
      <c r="A12" s="10">
        <v>7</v>
      </c>
      <c r="B12" s="19">
        <v>2018</v>
      </c>
      <c r="C12" s="19">
        <v>0</v>
      </c>
      <c r="D12" s="19">
        <v>0</v>
      </c>
      <c r="E12" s="19">
        <v>1</v>
      </c>
      <c r="F12" s="19">
        <v>2</v>
      </c>
      <c r="G12" s="19">
        <v>0</v>
      </c>
      <c r="H12" s="19">
        <v>0</v>
      </c>
      <c r="I12" s="19">
        <v>2</v>
      </c>
      <c r="J12" s="19">
        <v>3</v>
      </c>
      <c r="K12" s="19">
        <v>0</v>
      </c>
      <c r="L12" s="19">
        <v>0</v>
      </c>
      <c r="M12" s="19">
        <v>0</v>
      </c>
      <c r="N12" s="19">
        <v>0</v>
      </c>
      <c r="O12" s="19">
        <f t="shared" si="0"/>
        <v>8</v>
      </c>
      <c r="P12" s="47">
        <f>O12*200000/Q12</f>
        <v>3.4847902050652961E-2</v>
      </c>
      <c r="Q12" s="13">
        <v>45913811.329999998</v>
      </c>
    </row>
    <row r="13" spans="1:17">
      <c r="A13" s="10">
        <v>8</v>
      </c>
      <c r="B13" s="19">
        <v>2019</v>
      </c>
      <c r="C13" s="19">
        <v>0</v>
      </c>
      <c r="D13" s="19">
        <v>1</v>
      </c>
      <c r="E13" s="19">
        <v>0</v>
      </c>
      <c r="F13" s="19">
        <v>0</v>
      </c>
      <c r="G13" s="19">
        <v>2</v>
      </c>
      <c r="H13" s="19">
        <v>0</v>
      </c>
      <c r="I13" s="19">
        <v>1</v>
      </c>
      <c r="J13" s="19">
        <v>0</v>
      </c>
      <c r="K13" s="19">
        <v>0</v>
      </c>
      <c r="L13" s="19">
        <v>0</v>
      </c>
      <c r="M13" s="19">
        <v>0</v>
      </c>
      <c r="N13" s="19">
        <v>1</v>
      </c>
      <c r="O13" s="19">
        <f t="shared" si="0"/>
        <v>5</v>
      </c>
      <c r="P13" s="47">
        <f t="shared" ref="P13:P15" si="1">O13*200000/Q13</f>
        <v>2.1420341935163161E-2</v>
      </c>
      <c r="Q13" s="13">
        <v>46684595.560000002</v>
      </c>
    </row>
    <row r="14" spans="1:17">
      <c r="A14" s="10">
        <v>9</v>
      </c>
      <c r="B14" s="19">
        <v>2020</v>
      </c>
      <c r="C14" s="19">
        <v>0</v>
      </c>
      <c r="D14" s="19">
        <v>0</v>
      </c>
      <c r="E14" s="19">
        <v>4</v>
      </c>
      <c r="F14" s="19">
        <v>0</v>
      </c>
      <c r="G14" s="19">
        <v>0</v>
      </c>
      <c r="H14" s="19">
        <v>0</v>
      </c>
      <c r="I14" s="19">
        <v>1</v>
      </c>
      <c r="J14" s="19">
        <v>2</v>
      </c>
      <c r="K14" s="19">
        <v>0</v>
      </c>
      <c r="L14" s="19">
        <v>0</v>
      </c>
      <c r="M14" s="19">
        <v>2</v>
      </c>
      <c r="N14" s="19">
        <v>1</v>
      </c>
      <c r="O14" s="19">
        <f t="shared" si="0"/>
        <v>10</v>
      </c>
      <c r="P14" s="47">
        <f t="shared" si="1"/>
        <v>4.0263837152519751E-2</v>
      </c>
      <c r="Q14" s="13">
        <v>49672364.619000003</v>
      </c>
    </row>
    <row r="15" spans="1:17">
      <c r="A15" s="10">
        <v>10</v>
      </c>
      <c r="B15" s="19">
        <v>2021</v>
      </c>
      <c r="C15" s="19">
        <v>0</v>
      </c>
      <c r="D15" s="19">
        <v>0</v>
      </c>
      <c r="E15" s="19">
        <v>1</v>
      </c>
      <c r="F15" s="19">
        <v>2</v>
      </c>
      <c r="G15" s="19">
        <v>0</v>
      </c>
      <c r="H15" s="19">
        <v>0</v>
      </c>
      <c r="I15" s="19">
        <v>0</v>
      </c>
      <c r="J15" s="19">
        <v>1</v>
      </c>
      <c r="K15" s="19">
        <v>2</v>
      </c>
      <c r="L15" s="19">
        <v>2</v>
      </c>
      <c r="M15" s="19">
        <v>2</v>
      </c>
      <c r="N15" s="19">
        <v>1</v>
      </c>
      <c r="O15" s="19">
        <f t="shared" si="0"/>
        <v>11</v>
      </c>
      <c r="P15" s="47">
        <f t="shared" si="1"/>
        <v>4.2407537306727396E-2</v>
      </c>
      <c r="Q15" s="13">
        <v>51877570.350000001</v>
      </c>
    </row>
    <row r="16" spans="1:17" ht="15" customHeight="1">
      <c r="A16" s="10">
        <v>11</v>
      </c>
      <c r="B16" s="54">
        <v>2022</v>
      </c>
      <c r="C16" s="53">
        <v>0</v>
      </c>
      <c r="D16" s="53">
        <v>1</v>
      </c>
      <c r="E16" s="53">
        <v>2</v>
      </c>
      <c r="F16" s="53">
        <v>2</v>
      </c>
      <c r="G16" s="53">
        <v>0</v>
      </c>
      <c r="H16" s="53">
        <v>1</v>
      </c>
      <c r="I16" s="19">
        <v>0</v>
      </c>
      <c r="J16" s="19">
        <v>0</v>
      </c>
      <c r="K16" s="19">
        <v>1</v>
      </c>
      <c r="L16" s="19">
        <v>0</v>
      </c>
      <c r="M16" s="19">
        <v>0</v>
      </c>
      <c r="N16" s="19">
        <v>0</v>
      </c>
      <c r="O16" s="19">
        <f>SUM(C16:N16)</f>
        <v>7</v>
      </c>
      <c r="P16" s="47">
        <f>O16*200000/Q16</f>
        <v>2.7199153562341139E-2</v>
      </c>
      <c r="Q16" s="13">
        <f>SUM(C27:N27)</f>
        <v>51472190</v>
      </c>
    </row>
    <row r="17" spans="1:17" ht="15" customHeight="1">
      <c r="A17" s="10">
        <v>12</v>
      </c>
      <c r="B17" s="54">
        <v>2023</v>
      </c>
      <c r="C17" s="53">
        <v>1</v>
      </c>
      <c r="D17" s="53">
        <v>0</v>
      </c>
      <c r="E17" s="53">
        <v>2</v>
      </c>
      <c r="F17" s="53">
        <v>1</v>
      </c>
      <c r="G17" s="53">
        <v>0</v>
      </c>
      <c r="H17" s="53">
        <v>3</v>
      </c>
      <c r="I17" s="19">
        <v>3</v>
      </c>
      <c r="J17" s="19">
        <v>1</v>
      </c>
      <c r="K17" s="19">
        <v>1</v>
      </c>
      <c r="L17" s="19">
        <v>1</v>
      </c>
      <c r="M17" s="19">
        <v>2</v>
      </c>
      <c r="N17" s="19">
        <v>2</v>
      </c>
      <c r="O17" s="19">
        <f>SUM(C17:N17)</f>
        <v>17</v>
      </c>
      <c r="P17" s="47">
        <f>O17*200000/Q17</f>
        <v>6.2745727957112044E-2</v>
      </c>
      <c r="Q17" s="13">
        <f>SUM(C28:N28)</f>
        <v>54186956</v>
      </c>
    </row>
    <row r="18" spans="1:17" ht="16.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7" ht="14.25" customHeight="1">
      <c r="A19" s="16"/>
    </row>
    <row r="20" spans="1:17">
      <c r="A20" s="16"/>
      <c r="B20" s="8" t="s">
        <v>24</v>
      </c>
    </row>
    <row r="21" spans="1:17">
      <c r="B21" s="17" t="s">
        <v>25</v>
      </c>
      <c r="C21" s="9" t="s">
        <v>6</v>
      </c>
      <c r="D21" s="9" t="s">
        <v>7</v>
      </c>
      <c r="E21" s="9" t="s">
        <v>8</v>
      </c>
      <c r="F21" s="9" t="s">
        <v>9</v>
      </c>
      <c r="G21" s="9" t="s">
        <v>10</v>
      </c>
      <c r="H21" s="9" t="s">
        <v>11</v>
      </c>
      <c r="I21" s="9" t="s">
        <v>12</v>
      </c>
      <c r="J21" s="9" t="s">
        <v>13</v>
      </c>
      <c r="K21" s="9" t="s">
        <v>14</v>
      </c>
      <c r="L21" s="9" t="s">
        <v>15</v>
      </c>
      <c r="M21" s="9" t="s">
        <v>16</v>
      </c>
      <c r="N21" s="9" t="s">
        <v>17</v>
      </c>
    </row>
    <row r="22" spans="1:17">
      <c r="B22" s="11">
        <v>2017</v>
      </c>
      <c r="C22" s="13">
        <v>3896331.57</v>
      </c>
      <c r="D22" s="13">
        <v>3771980.48</v>
      </c>
      <c r="E22" s="13">
        <v>4333832.8499999996</v>
      </c>
      <c r="F22" s="13">
        <v>3765547.81</v>
      </c>
      <c r="G22" s="13">
        <v>4251370.3499999996</v>
      </c>
      <c r="H22" s="13">
        <v>4004975.57</v>
      </c>
      <c r="I22" s="13">
        <v>3517754.81</v>
      </c>
      <c r="J22" s="13">
        <v>4135723.16</v>
      </c>
      <c r="K22" s="13">
        <v>3745093.14</v>
      </c>
      <c r="L22" s="13">
        <v>4308181.43</v>
      </c>
      <c r="M22" s="13">
        <v>3687157</v>
      </c>
      <c r="N22" s="13">
        <v>3441935.56</v>
      </c>
      <c r="Q22" s="18"/>
    </row>
    <row r="23" spans="1:17">
      <c r="B23" s="11">
        <v>2018</v>
      </c>
      <c r="C23" s="13">
        <v>3598157.87</v>
      </c>
      <c r="D23" s="13">
        <v>3610153.49</v>
      </c>
      <c r="E23" s="13">
        <v>4120015.4299999988</v>
      </c>
      <c r="F23" s="13">
        <v>3755744.2600000016</v>
      </c>
      <c r="G23" s="13">
        <v>3963224.7799999975</v>
      </c>
      <c r="H23" s="13">
        <v>3745561.0900000036</v>
      </c>
      <c r="I23" s="13">
        <v>3670274.59</v>
      </c>
      <c r="J23" s="13">
        <v>4221669.3199999966</v>
      </c>
      <c r="K23" s="13">
        <v>3549021.0600000024</v>
      </c>
      <c r="L23" s="13">
        <v>4264909.450000003</v>
      </c>
      <c r="M23" s="13">
        <v>4117251.1099999994</v>
      </c>
      <c r="N23" s="13">
        <v>3297828.8799999952</v>
      </c>
      <c r="Q23" s="18"/>
    </row>
    <row r="24" spans="1:17">
      <c r="B24" s="11">
        <v>2019</v>
      </c>
      <c r="C24" s="13">
        <v>3707482.95</v>
      </c>
      <c r="D24" s="13">
        <v>3823634.6799999997</v>
      </c>
      <c r="E24" s="13">
        <v>3939981.6900000004</v>
      </c>
      <c r="F24" s="13">
        <v>3934897.6099999994</v>
      </c>
      <c r="G24" s="13">
        <v>3955217.5199999996</v>
      </c>
      <c r="H24" s="13">
        <v>3654568.9600000009</v>
      </c>
      <c r="I24" s="13">
        <v>3867270.5100000016</v>
      </c>
      <c r="J24" s="13">
        <v>3984533.7199999988</v>
      </c>
      <c r="K24" s="13">
        <v>3793849.1499999985</v>
      </c>
      <c r="L24" s="13">
        <v>4686374.2599999979</v>
      </c>
      <c r="M24" s="13">
        <v>3595922.3800000027</v>
      </c>
      <c r="N24" s="13">
        <v>3740862.1300000027</v>
      </c>
      <c r="Q24" s="18"/>
    </row>
    <row r="25" spans="1:17">
      <c r="B25" s="11">
        <v>2020</v>
      </c>
      <c r="C25" s="13">
        <v>3673876.02</v>
      </c>
      <c r="D25" s="13">
        <v>3681168.9</v>
      </c>
      <c r="E25" s="13">
        <v>4145233.8800000008</v>
      </c>
      <c r="F25" s="13">
        <v>4038425.5699999984</v>
      </c>
      <c r="G25" s="13">
        <v>3761387.1580000017</v>
      </c>
      <c r="H25" s="13">
        <v>4256321.7219999991</v>
      </c>
      <c r="I25" s="13">
        <v>4421339.1700000018</v>
      </c>
      <c r="J25" s="13">
        <v>4334462.68</v>
      </c>
      <c r="K25" s="13">
        <v>4573318.3599999994</v>
      </c>
      <c r="L25" s="13">
        <v>4882417.8999999985</v>
      </c>
      <c r="M25" s="13">
        <v>3694751.4600000009</v>
      </c>
      <c r="N25" s="13">
        <v>4209661.7990000024</v>
      </c>
      <c r="Q25" s="18"/>
    </row>
    <row r="26" spans="1:17">
      <c r="B26" s="11">
        <v>2021</v>
      </c>
      <c r="C26" s="13">
        <v>3839471.5500000003</v>
      </c>
      <c r="D26" s="13">
        <v>4020853.9999999995</v>
      </c>
      <c r="E26" s="13">
        <v>4883960.6100000003</v>
      </c>
      <c r="F26" s="13">
        <v>4466083.3999999985</v>
      </c>
      <c r="G26" s="13">
        <v>4094847.3200000003</v>
      </c>
      <c r="H26" s="13">
        <v>4471078.07</v>
      </c>
      <c r="I26" s="13">
        <v>4233634.9400000013</v>
      </c>
      <c r="J26" s="13">
        <v>4554240.799999997</v>
      </c>
      <c r="K26" s="13">
        <v>4353125.450000003</v>
      </c>
      <c r="L26" s="13">
        <v>4468464.8500000015</v>
      </c>
      <c r="M26" s="13">
        <v>3940191.7100000009</v>
      </c>
      <c r="N26" s="13">
        <v>4393538.9529999942</v>
      </c>
    </row>
    <row r="27" spans="1:17">
      <c r="B27" s="11">
        <v>2022</v>
      </c>
      <c r="C27" s="55">
        <v>3979523</v>
      </c>
      <c r="D27" s="55">
        <v>3956928</v>
      </c>
      <c r="E27" s="55">
        <v>4904881</v>
      </c>
      <c r="F27" s="55">
        <v>4401608</v>
      </c>
      <c r="G27" s="55">
        <v>4469137</v>
      </c>
      <c r="H27" s="55">
        <v>4307925</v>
      </c>
      <c r="I27" s="13">
        <v>3926194</v>
      </c>
      <c r="J27" s="13">
        <v>4691017</v>
      </c>
      <c r="K27" s="13">
        <v>4362886</v>
      </c>
      <c r="L27" s="13">
        <v>4413172</v>
      </c>
      <c r="M27" s="13">
        <v>4020005</v>
      </c>
      <c r="N27" s="13">
        <v>4038914</v>
      </c>
    </row>
    <row r="28" spans="1:17">
      <c r="B28" s="63">
        <v>2023</v>
      </c>
      <c r="C28" s="64">
        <v>4579056</v>
      </c>
      <c r="D28" s="64">
        <v>4113526</v>
      </c>
      <c r="E28" s="64">
        <v>5275478</v>
      </c>
      <c r="F28" s="64">
        <v>4094301</v>
      </c>
      <c r="G28" s="64">
        <v>4596734</v>
      </c>
      <c r="H28" s="66">
        <v>4394232</v>
      </c>
      <c r="I28" s="13">
        <v>4144950</v>
      </c>
      <c r="J28" s="13">
        <v>4843326</v>
      </c>
      <c r="K28" s="13">
        <v>4497490</v>
      </c>
      <c r="L28" s="13">
        <v>5048984</v>
      </c>
      <c r="M28" s="13">
        <v>4487642</v>
      </c>
      <c r="N28" s="13">
        <v>4111237</v>
      </c>
    </row>
  </sheetData>
  <mergeCells count="4">
    <mergeCell ref="A1:O1"/>
    <mergeCell ref="A2:O2"/>
    <mergeCell ref="A3:O3"/>
    <mergeCell ref="A4:O4"/>
  </mergeCells>
  <pageMargins left="0.7" right="0.7" top="0.75" bottom="0.75" header="0.3" footer="0.3"/>
  <pageSetup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F658-0A15-4DFC-BCA2-375A96494B8C}">
  <dimension ref="A1:K72"/>
  <sheetViews>
    <sheetView showGridLines="0" workbookViewId="0">
      <pane xSplit="1" ySplit="2" topLeftCell="B61" activePane="bottomRight" state="frozenSplit"/>
      <selection pane="bottomRight"/>
      <selection pane="bottomLeft" activeCell="B1" sqref="B1:H1048576"/>
      <selection pane="topRight" activeCell="B1" sqref="B1:H1048576"/>
    </sheetView>
  </sheetViews>
  <sheetFormatPr defaultColWidth="9.140625" defaultRowHeight="24" customHeight="1"/>
  <cols>
    <col min="1" max="1" width="27.28515625" style="23" customWidth="1"/>
    <col min="2" max="2" width="14.5703125" style="23" customWidth="1"/>
    <col min="3" max="3" width="12.28515625" style="23" bestFit="1" customWidth="1"/>
    <col min="4" max="4" width="11" style="23" bestFit="1" customWidth="1"/>
    <col min="5" max="5" width="18.7109375" style="23" bestFit="1" customWidth="1"/>
    <col min="6" max="6" width="11.7109375" style="23" bestFit="1" customWidth="1"/>
    <col min="7" max="7" width="17.42578125" style="23" bestFit="1" customWidth="1"/>
    <col min="8" max="8" width="13.42578125" style="23" bestFit="1" customWidth="1"/>
    <col min="9" max="9" width="15.140625" style="23" customWidth="1"/>
    <col min="10" max="10" width="24.42578125" style="23" customWidth="1"/>
    <col min="11" max="11" width="4.7109375" style="23" customWidth="1"/>
    <col min="12" max="16384" width="9.140625" style="23"/>
  </cols>
  <sheetData>
    <row r="1" spans="1:11" ht="24" customHeight="1">
      <c r="A1" s="87" t="s">
        <v>26</v>
      </c>
      <c r="B1" s="87"/>
      <c r="C1" s="87"/>
      <c r="D1" s="87"/>
      <c r="E1" s="87"/>
      <c r="F1" s="87"/>
      <c r="G1" s="87"/>
      <c r="H1" s="87"/>
      <c r="I1" s="87"/>
      <c r="J1" s="87"/>
    </row>
    <row r="2" spans="1:11" s="21" customFormat="1" ht="24" customHeight="1">
      <c r="A2" s="25" t="s">
        <v>27</v>
      </c>
      <c r="B2" s="26" t="s">
        <v>28</v>
      </c>
      <c r="C2" s="25" t="s">
        <v>29</v>
      </c>
      <c r="D2" s="25" t="s">
        <v>30</v>
      </c>
      <c r="E2" s="26" t="s">
        <v>31</v>
      </c>
      <c r="F2" s="25" t="s">
        <v>32</v>
      </c>
      <c r="G2" s="26" t="s">
        <v>33</v>
      </c>
      <c r="H2" s="26" t="s">
        <v>34</v>
      </c>
      <c r="I2" s="43" t="s">
        <v>35</v>
      </c>
      <c r="J2" s="43" t="s">
        <v>36</v>
      </c>
    </row>
    <row r="3" spans="1:11" s="21" customFormat="1" ht="24" customHeight="1">
      <c r="A3" s="37" t="s">
        <v>37</v>
      </c>
      <c r="B3" s="38">
        <v>42747</v>
      </c>
      <c r="C3" s="39">
        <v>10061166</v>
      </c>
      <c r="D3" s="37" t="s">
        <v>38</v>
      </c>
      <c r="E3" s="40" t="s">
        <v>39</v>
      </c>
      <c r="F3" s="41" t="s">
        <v>40</v>
      </c>
      <c r="G3" s="37" t="s">
        <v>41</v>
      </c>
      <c r="H3" s="41" t="s">
        <v>42</v>
      </c>
      <c r="I3" s="42" t="s">
        <v>43</v>
      </c>
      <c r="J3" s="42" t="s">
        <v>44</v>
      </c>
    </row>
    <row r="4" spans="1:11" s="21" customFormat="1" ht="24" customHeight="1">
      <c r="A4" s="27" t="s">
        <v>45</v>
      </c>
      <c r="B4" s="28">
        <v>42758</v>
      </c>
      <c r="C4" s="29">
        <v>10061349</v>
      </c>
      <c r="D4" s="27" t="s">
        <v>46</v>
      </c>
      <c r="E4" s="30" t="s">
        <v>39</v>
      </c>
      <c r="F4" s="31" t="s">
        <v>47</v>
      </c>
      <c r="G4" s="27" t="s">
        <v>48</v>
      </c>
      <c r="H4" s="31" t="s">
        <v>49</v>
      </c>
      <c r="I4" s="24" t="s">
        <v>43</v>
      </c>
      <c r="J4" s="24" t="s">
        <v>50</v>
      </c>
    </row>
    <row r="5" spans="1:11" s="21" customFormat="1" ht="39.75" customHeight="1">
      <c r="A5" s="27" t="s">
        <v>37</v>
      </c>
      <c r="B5" s="28">
        <v>42793</v>
      </c>
      <c r="C5" s="29">
        <v>10062366</v>
      </c>
      <c r="D5" s="27" t="s">
        <v>51</v>
      </c>
      <c r="E5" s="30" t="s">
        <v>39</v>
      </c>
      <c r="F5" s="31" t="s">
        <v>52</v>
      </c>
      <c r="G5" s="27" t="s">
        <v>48</v>
      </c>
      <c r="H5" s="31" t="s">
        <v>53</v>
      </c>
      <c r="I5" s="24" t="s">
        <v>43</v>
      </c>
      <c r="J5" s="24" t="s">
        <v>50</v>
      </c>
    </row>
    <row r="6" spans="1:11" s="21" customFormat="1" ht="24" customHeight="1">
      <c r="A6" s="27" t="s">
        <v>37</v>
      </c>
      <c r="B6" s="28">
        <v>42821</v>
      </c>
      <c r="C6" s="29">
        <v>10062963</v>
      </c>
      <c r="D6" s="27" t="s">
        <v>54</v>
      </c>
      <c r="E6" s="30" t="s">
        <v>55</v>
      </c>
      <c r="F6" s="31" t="s">
        <v>47</v>
      </c>
      <c r="G6" s="27" t="s">
        <v>56</v>
      </c>
      <c r="H6" s="31" t="s">
        <v>57</v>
      </c>
      <c r="I6" s="24" t="s">
        <v>43</v>
      </c>
      <c r="J6" s="24" t="s">
        <v>58</v>
      </c>
    </row>
    <row r="7" spans="1:11" s="21" customFormat="1" ht="24" customHeight="1">
      <c r="A7" s="27" t="s">
        <v>37</v>
      </c>
      <c r="B7" s="28">
        <v>42828</v>
      </c>
      <c r="C7" s="29">
        <v>10063172</v>
      </c>
      <c r="D7" s="27" t="s">
        <v>59</v>
      </c>
      <c r="E7" s="30" t="s">
        <v>39</v>
      </c>
      <c r="F7" s="31" t="s">
        <v>47</v>
      </c>
      <c r="G7" s="27" t="s">
        <v>60</v>
      </c>
      <c r="H7" s="31" t="s">
        <v>42</v>
      </c>
      <c r="I7" s="24" t="s">
        <v>43</v>
      </c>
      <c r="J7" s="24" t="s">
        <v>61</v>
      </c>
    </row>
    <row r="8" spans="1:11" s="21" customFormat="1" ht="24" customHeight="1">
      <c r="A8" s="32" t="s">
        <v>62</v>
      </c>
      <c r="B8" s="33">
        <v>42843</v>
      </c>
      <c r="C8" s="34">
        <v>10063522</v>
      </c>
      <c r="D8" s="32" t="s">
        <v>63</v>
      </c>
      <c r="E8" s="35" t="s">
        <v>55</v>
      </c>
      <c r="F8" s="36" t="s">
        <v>52</v>
      </c>
      <c r="G8" s="32" t="s">
        <v>48</v>
      </c>
      <c r="H8" s="36" t="s">
        <v>64</v>
      </c>
      <c r="I8" s="24" t="s">
        <v>43</v>
      </c>
      <c r="J8" s="24" t="s">
        <v>65</v>
      </c>
    </row>
    <row r="9" spans="1:11" s="21" customFormat="1" ht="24" customHeight="1">
      <c r="A9" s="32" t="s">
        <v>45</v>
      </c>
      <c r="B9" s="33">
        <v>42872</v>
      </c>
      <c r="C9" s="34">
        <v>10064170</v>
      </c>
      <c r="D9" s="32" t="s">
        <v>66</v>
      </c>
      <c r="E9" s="35" t="s">
        <v>55</v>
      </c>
      <c r="F9" s="36" t="s">
        <v>47</v>
      </c>
      <c r="G9" s="32" t="s">
        <v>67</v>
      </c>
      <c r="H9" s="36" t="s">
        <v>57</v>
      </c>
      <c r="I9" s="24" t="s">
        <v>43</v>
      </c>
      <c r="J9" s="24" t="s">
        <v>58</v>
      </c>
    </row>
    <row r="10" spans="1:11" s="21" customFormat="1" ht="24" customHeight="1">
      <c r="A10" s="27" t="s">
        <v>37</v>
      </c>
      <c r="B10" s="28">
        <v>42899</v>
      </c>
      <c r="C10" s="29">
        <v>10064772</v>
      </c>
      <c r="D10" s="27" t="s">
        <v>68</v>
      </c>
      <c r="E10" s="30" t="s">
        <v>39</v>
      </c>
      <c r="F10" s="31" t="s">
        <v>40</v>
      </c>
      <c r="G10" s="27" t="s">
        <v>69</v>
      </c>
      <c r="H10" s="31" t="s">
        <v>70</v>
      </c>
      <c r="I10" s="24" t="s">
        <v>43</v>
      </c>
      <c r="J10" s="24" t="s">
        <v>50</v>
      </c>
    </row>
    <row r="11" spans="1:11" s="21" customFormat="1" ht="24" customHeight="1">
      <c r="A11" s="27" t="s">
        <v>71</v>
      </c>
      <c r="B11" s="28">
        <v>42940</v>
      </c>
      <c r="C11" s="29">
        <v>10065734</v>
      </c>
      <c r="D11" s="27" t="s">
        <v>72</v>
      </c>
      <c r="E11" s="30" t="s">
        <v>39</v>
      </c>
      <c r="F11" s="31" t="s">
        <v>47</v>
      </c>
      <c r="G11" s="27" t="s">
        <v>73</v>
      </c>
      <c r="H11" s="31" t="s">
        <v>64</v>
      </c>
      <c r="I11" s="24" t="s">
        <v>43</v>
      </c>
      <c r="J11" s="24" t="s">
        <v>50</v>
      </c>
    </row>
    <row r="12" spans="1:11" s="21" customFormat="1" ht="24" customHeight="1">
      <c r="A12" s="32" t="s">
        <v>37</v>
      </c>
      <c r="B12" s="33">
        <v>43024</v>
      </c>
      <c r="C12" s="34">
        <v>10067696</v>
      </c>
      <c r="D12" s="32" t="s">
        <v>74</v>
      </c>
      <c r="E12" s="35" t="s">
        <v>55</v>
      </c>
      <c r="F12" s="36" t="s">
        <v>47</v>
      </c>
      <c r="G12" s="32" t="s">
        <v>75</v>
      </c>
      <c r="H12" s="36" t="s">
        <v>76</v>
      </c>
      <c r="I12" s="24" t="s">
        <v>43</v>
      </c>
      <c r="J12" s="24" t="s">
        <v>50</v>
      </c>
    </row>
    <row r="13" spans="1:11" s="21" customFormat="1" ht="24" customHeight="1">
      <c r="A13" s="45" t="s">
        <v>45</v>
      </c>
      <c r="B13" s="48">
        <v>43179</v>
      </c>
      <c r="C13" s="49">
        <v>10070838</v>
      </c>
      <c r="D13" s="45" t="s">
        <v>77</v>
      </c>
      <c r="E13" s="50" t="s">
        <v>39</v>
      </c>
      <c r="F13" s="51" t="s">
        <v>47</v>
      </c>
      <c r="G13" s="45" t="s">
        <v>48</v>
      </c>
      <c r="H13" s="51" t="s">
        <v>49</v>
      </c>
      <c r="I13" s="52" t="s">
        <v>43</v>
      </c>
      <c r="J13" s="52" t="s">
        <v>50</v>
      </c>
      <c r="K13" s="23"/>
    </row>
    <row r="14" spans="1:11" ht="24" customHeight="1">
      <c r="A14" s="45" t="s">
        <v>45</v>
      </c>
      <c r="B14" s="48">
        <v>43193</v>
      </c>
      <c r="C14" s="49">
        <v>10071287</v>
      </c>
      <c r="D14" s="45" t="s">
        <v>78</v>
      </c>
      <c r="E14" s="50" t="s">
        <v>39</v>
      </c>
      <c r="F14" s="51" t="s">
        <v>40</v>
      </c>
      <c r="G14" s="45" t="s">
        <v>48</v>
      </c>
      <c r="H14" s="51" t="s">
        <v>76</v>
      </c>
      <c r="I14" s="52" t="s">
        <v>43</v>
      </c>
      <c r="J14" s="52" t="s">
        <v>79</v>
      </c>
    </row>
    <row r="15" spans="1:11" ht="24" customHeight="1">
      <c r="A15" s="45" t="s">
        <v>37</v>
      </c>
      <c r="B15" s="48">
        <v>43218</v>
      </c>
      <c r="C15" s="49">
        <v>10071761</v>
      </c>
      <c r="D15" s="45" t="s">
        <v>80</v>
      </c>
      <c r="E15" s="50" t="s">
        <v>81</v>
      </c>
      <c r="F15" s="51" t="s">
        <v>47</v>
      </c>
      <c r="G15" s="45" t="s">
        <v>48</v>
      </c>
      <c r="H15" s="51" t="s">
        <v>64</v>
      </c>
      <c r="I15" s="52" t="s">
        <v>43</v>
      </c>
      <c r="J15" s="52" t="s">
        <v>82</v>
      </c>
    </row>
    <row r="16" spans="1:11" ht="24" customHeight="1">
      <c r="A16" s="32" t="s">
        <v>37</v>
      </c>
      <c r="B16" s="33">
        <v>43286</v>
      </c>
      <c r="C16" s="34">
        <v>10073132</v>
      </c>
      <c r="D16" s="32" t="s">
        <v>83</v>
      </c>
      <c r="E16" s="35" t="s">
        <v>39</v>
      </c>
      <c r="F16" s="36" t="s">
        <v>47</v>
      </c>
      <c r="G16" s="32" t="s">
        <v>84</v>
      </c>
      <c r="H16" s="36" t="s">
        <v>85</v>
      </c>
      <c r="I16" s="24" t="s">
        <v>43</v>
      </c>
      <c r="J16" s="24" t="s">
        <v>86</v>
      </c>
      <c r="K16" s="21"/>
    </row>
    <row r="17" spans="1:10" ht="24" customHeight="1">
      <c r="A17" s="32" t="s">
        <v>71</v>
      </c>
      <c r="B17" s="33">
        <v>43294</v>
      </c>
      <c r="C17" s="34">
        <v>10073390</v>
      </c>
      <c r="D17" s="32" t="s">
        <v>87</v>
      </c>
      <c r="E17" s="35" t="s">
        <v>55</v>
      </c>
      <c r="F17" s="36" t="s">
        <v>40</v>
      </c>
      <c r="G17" s="32" t="s">
        <v>88</v>
      </c>
      <c r="H17" s="36" t="s">
        <v>42</v>
      </c>
      <c r="I17" s="24" t="s">
        <v>43</v>
      </c>
      <c r="J17" s="24" t="s">
        <v>50</v>
      </c>
    </row>
    <row r="18" spans="1:10" ht="24" customHeight="1">
      <c r="A18" s="56" t="s">
        <v>45</v>
      </c>
      <c r="B18" s="57">
        <v>43316</v>
      </c>
      <c r="C18" s="58">
        <v>10073840</v>
      </c>
      <c r="D18" s="56" t="s">
        <v>89</v>
      </c>
      <c r="E18" s="59" t="s">
        <v>55</v>
      </c>
      <c r="F18" s="60" t="s">
        <v>52</v>
      </c>
      <c r="G18" s="56" t="s">
        <v>48</v>
      </c>
      <c r="H18" s="60" t="s">
        <v>64</v>
      </c>
      <c r="I18" s="42" t="s">
        <v>43</v>
      </c>
      <c r="J18" s="42" t="s">
        <v>82</v>
      </c>
    </row>
    <row r="19" spans="1:10" ht="24" customHeight="1">
      <c r="A19" s="32" t="s">
        <v>45</v>
      </c>
      <c r="B19" s="33">
        <v>43334</v>
      </c>
      <c r="C19" s="34">
        <v>10081553</v>
      </c>
      <c r="D19" s="32" t="s">
        <v>90</v>
      </c>
      <c r="E19" s="35" t="s">
        <v>55</v>
      </c>
      <c r="F19" s="36" t="s">
        <v>90</v>
      </c>
      <c r="G19" s="32" t="s">
        <v>91</v>
      </c>
      <c r="H19" s="36" t="s">
        <v>70</v>
      </c>
      <c r="I19" s="24" t="s">
        <v>43</v>
      </c>
      <c r="J19" s="24" t="s">
        <v>86</v>
      </c>
    </row>
    <row r="20" spans="1:10" ht="24" customHeight="1">
      <c r="A20" s="27" t="s">
        <v>92</v>
      </c>
      <c r="B20" s="28">
        <v>43336</v>
      </c>
      <c r="C20" s="29">
        <v>10074190</v>
      </c>
      <c r="D20" s="27" t="s">
        <v>93</v>
      </c>
      <c r="E20" s="30" t="s">
        <v>55</v>
      </c>
      <c r="F20" s="31" t="s">
        <v>47</v>
      </c>
      <c r="G20" s="27" t="s">
        <v>94</v>
      </c>
      <c r="H20" s="31" t="s">
        <v>57</v>
      </c>
      <c r="I20" s="24" t="s">
        <v>43</v>
      </c>
      <c r="J20" s="24" t="s">
        <v>58</v>
      </c>
    </row>
    <row r="21" spans="1:10" ht="24" customHeight="1">
      <c r="A21" s="27" t="s">
        <v>92</v>
      </c>
      <c r="B21" s="28">
        <v>43506</v>
      </c>
      <c r="C21" s="29">
        <v>10077562</v>
      </c>
      <c r="D21" s="44" t="s">
        <v>90</v>
      </c>
      <c r="E21" s="30" t="s">
        <v>55</v>
      </c>
      <c r="F21" s="31" t="s">
        <v>47</v>
      </c>
      <c r="G21" s="27" t="s">
        <v>48</v>
      </c>
      <c r="H21" s="31" t="s">
        <v>76</v>
      </c>
      <c r="I21" s="24" t="s">
        <v>43</v>
      </c>
      <c r="J21" s="24" t="s">
        <v>50</v>
      </c>
    </row>
    <row r="22" spans="1:10" ht="24" customHeight="1">
      <c r="A22" s="27" t="s">
        <v>92</v>
      </c>
      <c r="B22" s="28">
        <v>43592</v>
      </c>
      <c r="C22" s="29">
        <v>10079351</v>
      </c>
      <c r="D22" s="44" t="s">
        <v>95</v>
      </c>
      <c r="E22" s="30" t="s">
        <v>39</v>
      </c>
      <c r="F22" s="31" t="s">
        <v>40</v>
      </c>
      <c r="G22" s="27" t="s">
        <v>96</v>
      </c>
      <c r="H22" s="31" t="s">
        <v>97</v>
      </c>
      <c r="I22" s="24" t="s">
        <v>43</v>
      </c>
      <c r="J22" s="24" t="s">
        <v>50</v>
      </c>
    </row>
    <row r="23" spans="1:10" ht="24" customHeight="1">
      <c r="A23" s="32" t="s">
        <v>45</v>
      </c>
      <c r="B23" s="33">
        <v>43600</v>
      </c>
      <c r="C23" s="34">
        <v>10079761</v>
      </c>
      <c r="D23" s="45" t="s">
        <v>98</v>
      </c>
      <c r="E23" s="35" t="s">
        <v>55</v>
      </c>
      <c r="F23" s="36" t="s">
        <v>47</v>
      </c>
      <c r="G23" s="32" t="s">
        <v>99</v>
      </c>
      <c r="H23" s="36" t="s">
        <v>76</v>
      </c>
      <c r="I23" s="24" t="s">
        <v>43</v>
      </c>
      <c r="J23" s="24" t="s">
        <v>58</v>
      </c>
    </row>
    <row r="24" spans="1:10" ht="24" customHeight="1">
      <c r="A24" s="27" t="s">
        <v>45</v>
      </c>
      <c r="B24" s="28">
        <v>43676</v>
      </c>
      <c r="C24" s="29">
        <v>10081091</v>
      </c>
      <c r="D24" s="44" t="s">
        <v>100</v>
      </c>
      <c r="E24" s="30" t="s">
        <v>55</v>
      </c>
      <c r="F24" s="31" t="s">
        <v>47</v>
      </c>
      <c r="G24" s="27" t="s">
        <v>101</v>
      </c>
      <c r="H24" s="31" t="s">
        <v>42</v>
      </c>
      <c r="I24" s="24" t="s">
        <v>43</v>
      </c>
      <c r="J24" s="24" t="s">
        <v>61</v>
      </c>
    </row>
    <row r="25" spans="1:10" ht="24" customHeight="1">
      <c r="A25" s="32" t="s">
        <v>71</v>
      </c>
      <c r="B25" s="33">
        <v>43817</v>
      </c>
      <c r="C25" s="34">
        <v>10083715</v>
      </c>
      <c r="D25" s="45" t="s">
        <v>102</v>
      </c>
      <c r="E25" s="35" t="s">
        <v>39</v>
      </c>
      <c r="F25" s="36" t="s">
        <v>47</v>
      </c>
      <c r="G25" s="32" t="s">
        <v>103</v>
      </c>
      <c r="H25" s="36" t="s">
        <v>104</v>
      </c>
      <c r="I25" s="24" t="s">
        <v>43</v>
      </c>
      <c r="J25" s="24" t="s">
        <v>105</v>
      </c>
    </row>
    <row r="26" spans="1:10" ht="24" customHeight="1">
      <c r="A26" s="32" t="s">
        <v>92</v>
      </c>
      <c r="B26" s="33">
        <v>43893</v>
      </c>
      <c r="C26" s="34">
        <v>10085034</v>
      </c>
      <c r="D26" s="32" t="s">
        <v>106</v>
      </c>
      <c r="E26" s="35" t="s">
        <v>39</v>
      </c>
      <c r="F26" s="36" t="s">
        <v>40</v>
      </c>
      <c r="G26" s="32" t="s">
        <v>107</v>
      </c>
      <c r="H26" s="36" t="s">
        <v>104</v>
      </c>
      <c r="I26" s="24" t="s">
        <v>43</v>
      </c>
      <c r="J26" s="24" t="s">
        <v>50</v>
      </c>
    </row>
    <row r="27" spans="1:10" ht="24" customHeight="1">
      <c r="A27" s="32" t="s">
        <v>45</v>
      </c>
      <c r="B27" s="33">
        <v>43893</v>
      </c>
      <c r="C27" s="34" t="s">
        <v>64</v>
      </c>
      <c r="D27" s="32">
        <v>118599574</v>
      </c>
      <c r="E27" s="35" t="s">
        <v>39</v>
      </c>
      <c r="F27" s="36" t="s">
        <v>52</v>
      </c>
      <c r="G27" s="32" t="s">
        <v>108</v>
      </c>
      <c r="H27" s="36" t="s">
        <v>109</v>
      </c>
      <c r="I27" s="24" t="s">
        <v>43</v>
      </c>
      <c r="J27" s="24" t="s">
        <v>110</v>
      </c>
    </row>
    <row r="28" spans="1:10" ht="24" customHeight="1">
      <c r="A28" s="32" t="s">
        <v>45</v>
      </c>
      <c r="B28" s="33">
        <v>43914</v>
      </c>
      <c r="C28" s="34">
        <v>10085410</v>
      </c>
      <c r="D28" s="32" t="s">
        <v>111</v>
      </c>
      <c r="E28" s="35" t="s">
        <v>39</v>
      </c>
      <c r="F28" s="36" t="s">
        <v>47</v>
      </c>
      <c r="G28" s="32" t="s">
        <v>112</v>
      </c>
      <c r="H28" s="36" t="s">
        <v>113</v>
      </c>
      <c r="I28" s="24" t="s">
        <v>43</v>
      </c>
      <c r="J28" s="24" t="s">
        <v>50</v>
      </c>
    </row>
    <row r="29" spans="1:10" ht="24" customHeight="1">
      <c r="A29" s="32" t="s">
        <v>37</v>
      </c>
      <c r="B29" s="33">
        <v>43915</v>
      </c>
      <c r="C29" s="34">
        <v>10085430</v>
      </c>
      <c r="D29" s="32" t="s">
        <v>114</v>
      </c>
      <c r="E29" s="35" t="s">
        <v>39</v>
      </c>
      <c r="F29" s="36" t="s">
        <v>47</v>
      </c>
      <c r="G29" s="32" t="s">
        <v>115</v>
      </c>
      <c r="H29" s="36" t="s">
        <v>116</v>
      </c>
      <c r="I29" s="24" t="s">
        <v>43</v>
      </c>
      <c r="J29" s="24" t="s">
        <v>50</v>
      </c>
    </row>
    <row r="30" spans="1:10" ht="24" customHeight="1">
      <c r="A30" s="32" t="s">
        <v>117</v>
      </c>
      <c r="B30" s="33">
        <v>44032</v>
      </c>
      <c r="C30" s="34">
        <v>10087358</v>
      </c>
      <c r="D30" s="32" t="s">
        <v>118</v>
      </c>
      <c r="E30" s="35" t="s">
        <v>39</v>
      </c>
      <c r="F30" s="36" t="s">
        <v>40</v>
      </c>
      <c r="G30" s="32" t="s">
        <v>119</v>
      </c>
      <c r="H30" s="36" t="s">
        <v>70</v>
      </c>
      <c r="I30" s="24" t="s">
        <v>43</v>
      </c>
      <c r="J30" s="24" t="s">
        <v>50</v>
      </c>
    </row>
    <row r="31" spans="1:10" ht="24" customHeight="1">
      <c r="A31" s="32" t="s">
        <v>45</v>
      </c>
      <c r="B31" s="33">
        <v>44053</v>
      </c>
      <c r="C31" s="34" t="s">
        <v>64</v>
      </c>
      <c r="D31" s="32">
        <v>119617342</v>
      </c>
      <c r="E31" s="35" t="s">
        <v>39</v>
      </c>
      <c r="F31" s="36" t="s">
        <v>52</v>
      </c>
      <c r="G31" s="32" t="s">
        <v>120</v>
      </c>
      <c r="H31" s="36" t="s">
        <v>121</v>
      </c>
      <c r="I31" s="24" t="s">
        <v>43</v>
      </c>
      <c r="J31" s="24" t="s">
        <v>110</v>
      </c>
    </row>
    <row r="32" spans="1:10" ht="24" customHeight="1">
      <c r="A32" s="27" t="s">
        <v>37</v>
      </c>
      <c r="B32" s="28">
        <v>44061</v>
      </c>
      <c r="C32" s="29">
        <v>10087989</v>
      </c>
      <c r="D32" s="27" t="s">
        <v>122</v>
      </c>
      <c r="E32" s="30" t="s">
        <v>39</v>
      </c>
      <c r="F32" s="31" t="s">
        <v>40</v>
      </c>
      <c r="G32" s="27" t="s">
        <v>123</v>
      </c>
      <c r="H32" s="31" t="s">
        <v>124</v>
      </c>
      <c r="I32" s="22" t="s">
        <v>43</v>
      </c>
      <c r="J32" s="22" t="s">
        <v>50</v>
      </c>
    </row>
    <row r="33" spans="1:10" ht="24" customHeight="1">
      <c r="A33" s="27" t="s">
        <v>92</v>
      </c>
      <c r="B33" s="28">
        <v>44144</v>
      </c>
      <c r="C33" s="29">
        <v>10089194</v>
      </c>
      <c r="D33" s="27" t="s">
        <v>125</v>
      </c>
      <c r="E33" s="30" t="s">
        <v>55</v>
      </c>
      <c r="F33" s="31" t="s">
        <v>52</v>
      </c>
      <c r="G33" s="27" t="s">
        <v>48</v>
      </c>
      <c r="H33" s="31" t="s">
        <v>116</v>
      </c>
      <c r="I33" s="22" t="s">
        <v>43</v>
      </c>
      <c r="J33" s="22" t="s">
        <v>82</v>
      </c>
    </row>
    <row r="34" spans="1:10" ht="24" customHeight="1">
      <c r="A34" s="27" t="s">
        <v>45</v>
      </c>
      <c r="B34" s="28">
        <v>44148</v>
      </c>
      <c r="C34" s="29">
        <v>10089280</v>
      </c>
      <c r="D34" s="27" t="s">
        <v>126</v>
      </c>
      <c r="E34" s="30" t="s">
        <v>39</v>
      </c>
      <c r="F34" s="31" t="s">
        <v>47</v>
      </c>
      <c r="G34" s="27" t="s">
        <v>127</v>
      </c>
      <c r="H34" s="31" t="s">
        <v>116</v>
      </c>
      <c r="I34" s="24" t="s">
        <v>43</v>
      </c>
      <c r="J34" s="24" t="s">
        <v>105</v>
      </c>
    </row>
    <row r="35" spans="1:10" ht="24" customHeight="1">
      <c r="A35" s="27" t="s">
        <v>45</v>
      </c>
      <c r="B35" s="28">
        <v>44167</v>
      </c>
      <c r="C35" s="29">
        <v>10089536</v>
      </c>
      <c r="D35" s="27" t="s">
        <v>128</v>
      </c>
      <c r="E35" s="30" t="s">
        <v>39</v>
      </c>
      <c r="F35" s="31" t="s">
        <v>52</v>
      </c>
      <c r="G35" s="27" t="s">
        <v>129</v>
      </c>
      <c r="H35" s="31" t="s">
        <v>116</v>
      </c>
      <c r="I35" s="22" t="s">
        <v>43</v>
      </c>
      <c r="J35" s="22" t="s">
        <v>130</v>
      </c>
    </row>
    <row r="36" spans="1:10" ht="24" customHeight="1">
      <c r="A36" s="27" t="s">
        <v>37</v>
      </c>
      <c r="B36" s="28">
        <v>44284</v>
      </c>
      <c r="C36" s="29">
        <v>10091402</v>
      </c>
      <c r="D36" s="27" t="s">
        <v>131</v>
      </c>
      <c r="E36" s="30" t="s">
        <v>55</v>
      </c>
      <c r="F36" s="31" t="s">
        <v>47</v>
      </c>
      <c r="G36" s="27" t="s">
        <v>73</v>
      </c>
      <c r="H36" s="31" t="s">
        <v>132</v>
      </c>
      <c r="I36" s="22" t="s">
        <v>43</v>
      </c>
      <c r="J36" s="22" t="s">
        <v>61</v>
      </c>
    </row>
    <row r="37" spans="1:10" ht="24" customHeight="1">
      <c r="A37" s="32" t="s">
        <v>37</v>
      </c>
      <c r="B37" s="33">
        <v>44291</v>
      </c>
      <c r="C37" s="34">
        <v>10091501</v>
      </c>
      <c r="D37" s="32" t="s">
        <v>133</v>
      </c>
      <c r="E37" s="35" t="s">
        <v>39</v>
      </c>
      <c r="F37" s="36" t="s">
        <v>47</v>
      </c>
      <c r="G37" s="32" t="s">
        <v>73</v>
      </c>
      <c r="H37" s="36" t="s">
        <v>134</v>
      </c>
      <c r="I37" s="22" t="s">
        <v>43</v>
      </c>
      <c r="J37" s="22" t="s">
        <v>135</v>
      </c>
    </row>
    <row r="38" spans="1:10" ht="24" customHeight="1">
      <c r="A38" s="27" t="s">
        <v>37</v>
      </c>
      <c r="B38" s="28">
        <v>44307</v>
      </c>
      <c r="C38" s="29">
        <v>10091747</v>
      </c>
      <c r="D38" s="27" t="s">
        <v>136</v>
      </c>
      <c r="E38" s="30" t="s">
        <v>55</v>
      </c>
      <c r="F38" s="31" t="s">
        <v>47</v>
      </c>
      <c r="G38" s="27" t="s">
        <v>137</v>
      </c>
      <c r="H38" s="31" t="s">
        <v>76</v>
      </c>
      <c r="I38" s="22" t="s">
        <v>43</v>
      </c>
      <c r="J38" s="22" t="s">
        <v>50</v>
      </c>
    </row>
    <row r="39" spans="1:10" ht="24" customHeight="1">
      <c r="A39" s="32" t="s">
        <v>37</v>
      </c>
      <c r="B39" s="33">
        <v>44435</v>
      </c>
      <c r="C39" s="34">
        <v>10094056</v>
      </c>
      <c r="D39" s="32" t="s">
        <v>138</v>
      </c>
      <c r="E39" s="35" t="s">
        <v>39</v>
      </c>
      <c r="F39" s="36" t="s">
        <v>47</v>
      </c>
      <c r="G39" s="32" t="s">
        <v>139</v>
      </c>
      <c r="H39" s="36" t="s">
        <v>140</v>
      </c>
      <c r="I39" s="22" t="s">
        <v>43</v>
      </c>
      <c r="J39" s="22" t="s">
        <v>50</v>
      </c>
    </row>
    <row r="40" spans="1:10" ht="24" customHeight="1">
      <c r="A40" s="32" t="s">
        <v>117</v>
      </c>
      <c r="B40" s="33">
        <v>44440</v>
      </c>
      <c r="C40" s="34">
        <v>10094155</v>
      </c>
      <c r="D40" s="32" t="s">
        <v>141</v>
      </c>
      <c r="E40" s="35" t="s">
        <v>39</v>
      </c>
      <c r="F40" s="36" t="s">
        <v>47</v>
      </c>
      <c r="G40" s="32" t="s">
        <v>142</v>
      </c>
      <c r="H40" s="36" t="s">
        <v>42</v>
      </c>
      <c r="I40" s="22" t="s">
        <v>43</v>
      </c>
      <c r="J40" s="22" t="s">
        <v>50</v>
      </c>
    </row>
    <row r="41" spans="1:10" ht="24" customHeight="1">
      <c r="A41" s="27" t="s">
        <v>45</v>
      </c>
      <c r="B41" s="28">
        <v>44452</v>
      </c>
      <c r="C41" s="29">
        <v>10094373</v>
      </c>
      <c r="D41" s="27" t="s">
        <v>143</v>
      </c>
      <c r="E41" s="30" t="s">
        <v>39</v>
      </c>
      <c r="F41" s="31" t="s">
        <v>40</v>
      </c>
      <c r="G41" s="27" t="s">
        <v>144</v>
      </c>
      <c r="H41" s="31" t="s">
        <v>49</v>
      </c>
      <c r="I41" s="22" t="s">
        <v>43</v>
      </c>
      <c r="J41" s="22" t="s">
        <v>50</v>
      </c>
    </row>
    <row r="42" spans="1:10" ht="24" customHeight="1">
      <c r="A42" s="27" t="s">
        <v>45</v>
      </c>
      <c r="B42" s="28">
        <v>44470</v>
      </c>
      <c r="C42" s="29">
        <v>10094589</v>
      </c>
      <c r="D42" s="27" t="s">
        <v>145</v>
      </c>
      <c r="E42" s="30" t="s">
        <v>39</v>
      </c>
      <c r="F42" s="31" t="s">
        <v>47</v>
      </c>
      <c r="G42" s="27" t="s">
        <v>146</v>
      </c>
      <c r="H42" s="31" t="s">
        <v>132</v>
      </c>
      <c r="I42" s="22" t="s">
        <v>43</v>
      </c>
      <c r="J42" s="22" t="s">
        <v>50</v>
      </c>
    </row>
    <row r="43" spans="1:10" ht="24" customHeight="1">
      <c r="A43" s="27" t="s">
        <v>37</v>
      </c>
      <c r="B43" s="28">
        <v>44470</v>
      </c>
      <c r="C43" s="29">
        <v>10094660</v>
      </c>
      <c r="D43" s="27" t="s">
        <v>147</v>
      </c>
      <c r="E43" s="30" t="s">
        <v>39</v>
      </c>
      <c r="F43" s="31" t="s">
        <v>47</v>
      </c>
      <c r="G43" s="27" t="s">
        <v>73</v>
      </c>
      <c r="H43" s="31" t="s">
        <v>132</v>
      </c>
      <c r="I43" s="22" t="s">
        <v>43</v>
      </c>
      <c r="J43" s="22" t="s">
        <v>50</v>
      </c>
    </row>
    <row r="44" spans="1:10" ht="24" customHeight="1">
      <c r="A44" s="27" t="s">
        <v>45</v>
      </c>
      <c r="B44" s="28">
        <v>44510</v>
      </c>
      <c r="C44" s="29">
        <v>10095295</v>
      </c>
      <c r="D44" s="27" t="s">
        <v>148</v>
      </c>
      <c r="E44" s="30" t="s">
        <v>55</v>
      </c>
      <c r="F44" s="31" t="s">
        <v>47</v>
      </c>
      <c r="G44" s="27" t="s">
        <v>149</v>
      </c>
      <c r="H44" s="31" t="s">
        <v>42</v>
      </c>
      <c r="I44" s="22" t="s">
        <v>43</v>
      </c>
      <c r="J44" s="22" t="s">
        <v>61</v>
      </c>
    </row>
    <row r="45" spans="1:10" ht="24" customHeight="1">
      <c r="A45" s="32" t="s">
        <v>45</v>
      </c>
      <c r="B45" s="33">
        <v>44519</v>
      </c>
      <c r="C45" s="34">
        <v>10095384</v>
      </c>
      <c r="D45" s="32" t="s">
        <v>150</v>
      </c>
      <c r="E45" s="35" t="s">
        <v>39</v>
      </c>
      <c r="F45" s="36" t="s">
        <v>40</v>
      </c>
      <c r="G45" s="32" t="s">
        <v>151</v>
      </c>
      <c r="H45" s="36" t="s">
        <v>42</v>
      </c>
      <c r="I45" s="22" t="s">
        <v>43</v>
      </c>
      <c r="J45" s="22" t="s">
        <v>50</v>
      </c>
    </row>
    <row r="46" spans="1:10" ht="24" customHeight="1">
      <c r="A46" s="32" t="s">
        <v>45</v>
      </c>
      <c r="B46" s="33">
        <v>44535</v>
      </c>
      <c r="C46" s="34">
        <v>10095700</v>
      </c>
      <c r="D46" s="32" t="s">
        <v>152</v>
      </c>
      <c r="E46" s="35" t="s">
        <v>55</v>
      </c>
      <c r="F46" s="36" t="s">
        <v>47</v>
      </c>
      <c r="G46" s="32" t="s">
        <v>73</v>
      </c>
      <c r="H46" s="36" t="s">
        <v>140</v>
      </c>
      <c r="I46" s="22" t="s">
        <v>43</v>
      </c>
      <c r="J46" s="22" t="s">
        <v>50</v>
      </c>
    </row>
    <row r="47" spans="1:10" ht="24" customHeight="1">
      <c r="A47" s="32" t="s">
        <v>153</v>
      </c>
      <c r="B47" s="33">
        <v>44613</v>
      </c>
      <c r="C47" s="34">
        <v>10097290</v>
      </c>
      <c r="D47" s="32">
        <v>123001649</v>
      </c>
      <c r="E47" s="35" t="s">
        <v>55</v>
      </c>
      <c r="F47" s="36" t="s">
        <v>47</v>
      </c>
      <c r="G47" s="32" t="s">
        <v>154</v>
      </c>
      <c r="H47" s="36" t="s">
        <v>113</v>
      </c>
      <c r="I47" s="22" t="s">
        <v>43</v>
      </c>
      <c r="J47" s="22" t="s">
        <v>50</v>
      </c>
    </row>
    <row r="48" spans="1:10" ht="24" customHeight="1">
      <c r="A48" s="32" t="s">
        <v>45</v>
      </c>
      <c r="B48" s="33">
        <v>44623</v>
      </c>
      <c r="C48" s="34">
        <v>10097602</v>
      </c>
      <c r="D48" s="32">
        <v>123060481</v>
      </c>
      <c r="E48" s="35" t="s">
        <v>39</v>
      </c>
      <c r="F48" s="36" t="s">
        <v>47</v>
      </c>
      <c r="G48" s="32" t="s">
        <v>155</v>
      </c>
      <c r="H48" s="36" t="s">
        <v>49</v>
      </c>
      <c r="I48" s="22" t="s">
        <v>43</v>
      </c>
      <c r="J48" s="22" t="s">
        <v>50</v>
      </c>
    </row>
    <row r="49" spans="1:10" ht="24" customHeight="1">
      <c r="A49" s="32" t="s">
        <v>45</v>
      </c>
      <c r="B49" s="33">
        <v>44627</v>
      </c>
      <c r="C49" s="34">
        <v>10097593</v>
      </c>
      <c r="D49" s="32">
        <v>123063189</v>
      </c>
      <c r="E49" s="35" t="s">
        <v>39</v>
      </c>
      <c r="F49" s="36" t="s">
        <v>47</v>
      </c>
      <c r="G49" s="32" t="s">
        <v>156</v>
      </c>
      <c r="H49" s="36" t="s">
        <v>157</v>
      </c>
      <c r="I49" s="22" t="s">
        <v>43</v>
      </c>
      <c r="J49" s="22" t="s">
        <v>50</v>
      </c>
    </row>
    <row r="50" spans="1:10" ht="24" customHeight="1">
      <c r="A50" s="32" t="s">
        <v>37</v>
      </c>
      <c r="B50" s="33">
        <v>44680</v>
      </c>
      <c r="C50" s="34">
        <v>10098577</v>
      </c>
      <c r="D50" s="32">
        <v>123479392</v>
      </c>
      <c r="E50" s="35" t="s">
        <v>158</v>
      </c>
      <c r="F50" s="36" t="s">
        <v>52</v>
      </c>
      <c r="G50" s="32" t="s">
        <v>159</v>
      </c>
      <c r="H50" s="36" t="s">
        <v>160</v>
      </c>
      <c r="I50" s="22" t="s">
        <v>43</v>
      </c>
      <c r="J50" s="22" t="s">
        <v>50</v>
      </c>
    </row>
    <row r="51" spans="1:10" ht="24" customHeight="1">
      <c r="A51" s="32" t="s">
        <v>37</v>
      </c>
      <c r="B51" s="33">
        <v>44680</v>
      </c>
      <c r="C51" s="34">
        <v>10098578</v>
      </c>
      <c r="D51" s="32">
        <v>123479390</v>
      </c>
      <c r="E51" s="35" t="s">
        <v>158</v>
      </c>
      <c r="F51" s="36" t="s">
        <v>52</v>
      </c>
      <c r="G51" s="32" t="s">
        <v>159</v>
      </c>
      <c r="H51" s="36" t="s">
        <v>64</v>
      </c>
      <c r="I51" s="22" t="s">
        <v>43</v>
      </c>
      <c r="J51" s="22" t="s">
        <v>82</v>
      </c>
    </row>
    <row r="52" spans="1:10" ht="24" customHeight="1">
      <c r="A52" s="32" t="s">
        <v>37</v>
      </c>
      <c r="B52" s="33">
        <v>44723</v>
      </c>
      <c r="C52" s="34">
        <v>10099352</v>
      </c>
      <c r="D52" s="32">
        <v>123839200</v>
      </c>
      <c r="E52" s="32" t="s">
        <v>39</v>
      </c>
      <c r="F52" s="32" t="s">
        <v>47</v>
      </c>
      <c r="G52" s="32" t="s">
        <v>41</v>
      </c>
      <c r="H52" s="36" t="s">
        <v>85</v>
      </c>
      <c r="I52" s="22" t="s">
        <v>43</v>
      </c>
      <c r="J52" s="22" t="s">
        <v>161</v>
      </c>
    </row>
    <row r="53" spans="1:10" ht="24" customHeight="1">
      <c r="A53" s="32" t="s">
        <v>45</v>
      </c>
      <c r="B53" s="33">
        <v>44834</v>
      </c>
      <c r="C53" s="34">
        <v>10101172</v>
      </c>
      <c r="D53" s="32" t="s">
        <v>162</v>
      </c>
      <c r="E53" s="32" t="s">
        <v>39</v>
      </c>
      <c r="F53" s="32" t="s">
        <v>52</v>
      </c>
      <c r="G53" s="32" t="s">
        <v>163</v>
      </c>
      <c r="H53" s="61" t="s">
        <v>76</v>
      </c>
      <c r="I53" s="22" t="s">
        <v>43</v>
      </c>
      <c r="J53" s="22" t="s">
        <v>79</v>
      </c>
    </row>
    <row r="54" spans="1:10" ht="24" customHeight="1">
      <c r="A54" s="32" t="s">
        <v>164</v>
      </c>
      <c r="B54" s="33">
        <v>44957</v>
      </c>
      <c r="C54" s="34">
        <v>10102881</v>
      </c>
      <c r="D54" s="32" t="s">
        <v>165</v>
      </c>
      <c r="E54" s="32" t="s">
        <v>55</v>
      </c>
      <c r="F54" s="51" t="s">
        <v>47</v>
      </c>
      <c r="G54" s="32" t="s">
        <v>166</v>
      </c>
      <c r="H54" s="36" t="s">
        <v>124</v>
      </c>
      <c r="I54" s="22" t="s">
        <v>43</v>
      </c>
      <c r="J54" s="22" t="s">
        <v>82</v>
      </c>
    </row>
    <row r="55" spans="1:10" ht="24" customHeight="1">
      <c r="A55" s="32" t="s">
        <v>164</v>
      </c>
      <c r="B55" s="33">
        <v>44986</v>
      </c>
      <c r="C55" s="34">
        <v>10103284</v>
      </c>
      <c r="D55" s="32">
        <v>125578940</v>
      </c>
      <c r="E55" s="32" t="s">
        <v>55</v>
      </c>
      <c r="F55" s="32" t="s">
        <v>167</v>
      </c>
      <c r="G55" s="32" t="s">
        <v>168</v>
      </c>
      <c r="H55" s="36" t="s">
        <v>104</v>
      </c>
      <c r="I55" s="22" t="s">
        <v>43</v>
      </c>
      <c r="J55" s="22" t="s">
        <v>50</v>
      </c>
    </row>
    <row r="56" spans="1:10" ht="24" customHeight="1">
      <c r="A56" s="32" t="s">
        <v>45</v>
      </c>
      <c r="B56" s="33">
        <v>45013</v>
      </c>
      <c r="C56" s="34">
        <v>10103679</v>
      </c>
      <c r="D56" s="32">
        <v>125774140</v>
      </c>
      <c r="E56" s="32" t="s">
        <v>158</v>
      </c>
      <c r="F56" s="32" t="s">
        <v>169</v>
      </c>
      <c r="G56" s="32" t="s">
        <v>99</v>
      </c>
      <c r="H56" s="36" t="s">
        <v>170</v>
      </c>
      <c r="I56" s="22" t="s">
        <v>43</v>
      </c>
      <c r="J56" s="22" t="s">
        <v>50</v>
      </c>
    </row>
    <row r="57" spans="1:10" ht="24" customHeight="1">
      <c r="A57" s="32" t="s">
        <v>45</v>
      </c>
      <c r="B57" s="33">
        <v>45033</v>
      </c>
      <c r="C57" s="34">
        <v>10104023</v>
      </c>
      <c r="D57" s="36" t="s">
        <v>171</v>
      </c>
      <c r="E57" s="32" t="s">
        <v>39</v>
      </c>
      <c r="F57" s="32" t="s">
        <v>172</v>
      </c>
      <c r="G57" s="32" t="s">
        <v>173</v>
      </c>
      <c r="H57" s="61" t="s">
        <v>140</v>
      </c>
      <c r="I57" s="22" t="s">
        <v>43</v>
      </c>
      <c r="J57" s="22" t="s">
        <v>110</v>
      </c>
    </row>
    <row r="58" spans="1:10" ht="24" customHeight="1">
      <c r="A58" s="32" t="s">
        <v>45</v>
      </c>
      <c r="B58" s="33">
        <v>45093</v>
      </c>
      <c r="C58" s="34">
        <v>10104953</v>
      </c>
      <c r="D58" s="32">
        <v>126389724</v>
      </c>
      <c r="E58" s="36" t="s">
        <v>39</v>
      </c>
      <c r="F58" s="36" t="s">
        <v>169</v>
      </c>
      <c r="G58" s="36" t="s">
        <v>174</v>
      </c>
      <c r="H58" s="36" t="s">
        <v>57</v>
      </c>
      <c r="I58" s="22" t="s">
        <v>43</v>
      </c>
      <c r="J58" s="22" t="s">
        <v>61</v>
      </c>
    </row>
    <row r="59" spans="1:10" ht="24" customHeight="1">
      <c r="A59" s="32" t="s">
        <v>45</v>
      </c>
      <c r="B59" s="33">
        <v>45100</v>
      </c>
      <c r="C59" s="34">
        <v>10105053</v>
      </c>
      <c r="D59" s="32">
        <v>126439934</v>
      </c>
      <c r="E59" s="32" t="s">
        <v>158</v>
      </c>
      <c r="F59" s="32" t="s">
        <v>175</v>
      </c>
      <c r="G59" s="32" t="s">
        <v>176</v>
      </c>
      <c r="H59" s="36" t="s">
        <v>97</v>
      </c>
      <c r="I59" s="22" t="s">
        <v>43</v>
      </c>
      <c r="J59" s="22" t="s">
        <v>50</v>
      </c>
    </row>
    <row r="60" spans="1:10" ht="24" customHeight="1">
      <c r="A60" s="32" t="s">
        <v>45</v>
      </c>
      <c r="B60" s="33">
        <v>45105</v>
      </c>
      <c r="C60" s="34">
        <v>10105106</v>
      </c>
      <c r="D60" s="32">
        <v>126475546</v>
      </c>
      <c r="E60" s="32" t="s">
        <v>158</v>
      </c>
      <c r="F60" s="32" t="s">
        <v>177</v>
      </c>
      <c r="G60" s="32" t="s">
        <v>151</v>
      </c>
      <c r="H60" s="36" t="s">
        <v>116</v>
      </c>
      <c r="I60" s="22" t="s">
        <v>43</v>
      </c>
      <c r="J60" s="22" t="s">
        <v>178</v>
      </c>
    </row>
    <row r="61" spans="1:10" ht="24" customHeight="1">
      <c r="A61" s="76" t="s">
        <v>45</v>
      </c>
      <c r="B61" s="77">
        <v>45128</v>
      </c>
      <c r="C61" s="34">
        <v>10105459</v>
      </c>
      <c r="D61" s="36">
        <v>126656508</v>
      </c>
      <c r="E61" s="32" t="s">
        <v>55</v>
      </c>
      <c r="F61" s="32" t="s">
        <v>169</v>
      </c>
      <c r="G61" s="32" t="s">
        <v>179</v>
      </c>
      <c r="H61" s="76" t="s">
        <v>180</v>
      </c>
      <c r="I61" s="22" t="s">
        <v>43</v>
      </c>
      <c r="J61" s="22" t="s">
        <v>50</v>
      </c>
    </row>
    <row r="62" spans="1:10" ht="24" customHeight="1">
      <c r="A62" s="76" t="s">
        <v>45</v>
      </c>
      <c r="B62" s="77">
        <v>45132</v>
      </c>
      <c r="C62" s="34">
        <v>10105532</v>
      </c>
      <c r="D62" s="36">
        <v>126674410</v>
      </c>
      <c r="E62" s="32" t="s">
        <v>55</v>
      </c>
      <c r="F62" s="32" t="s">
        <v>175</v>
      </c>
      <c r="G62" s="32" t="s">
        <v>181</v>
      </c>
      <c r="H62" s="76" t="s">
        <v>104</v>
      </c>
      <c r="I62" s="22" t="s">
        <v>43</v>
      </c>
      <c r="J62" s="22" t="s">
        <v>50</v>
      </c>
    </row>
    <row r="63" spans="1:10" ht="24" customHeight="1">
      <c r="A63" s="76" t="s">
        <v>37</v>
      </c>
      <c r="B63" s="77">
        <v>45134</v>
      </c>
      <c r="C63" s="34">
        <v>10105603</v>
      </c>
      <c r="D63" s="36">
        <v>126707636</v>
      </c>
      <c r="E63" s="32" t="s">
        <v>55</v>
      </c>
      <c r="F63" s="32" t="s">
        <v>169</v>
      </c>
      <c r="G63" s="32" t="s">
        <v>182</v>
      </c>
      <c r="H63" s="76" t="s">
        <v>104</v>
      </c>
      <c r="I63" s="22" t="s">
        <v>43</v>
      </c>
      <c r="J63" s="22" t="s">
        <v>105</v>
      </c>
    </row>
    <row r="64" spans="1:10" ht="24" customHeight="1">
      <c r="A64" s="78" t="s">
        <v>45</v>
      </c>
      <c r="B64" s="77">
        <v>45165</v>
      </c>
      <c r="C64" s="34">
        <v>10106084</v>
      </c>
      <c r="D64" s="36" t="s">
        <v>183</v>
      </c>
      <c r="E64" s="32" t="s">
        <v>55</v>
      </c>
      <c r="F64" s="32" t="s">
        <v>184</v>
      </c>
      <c r="G64" s="32" t="s">
        <v>185</v>
      </c>
      <c r="H64" s="78" t="s">
        <v>76</v>
      </c>
      <c r="I64" s="22" t="s">
        <v>43</v>
      </c>
      <c r="J64" s="22" t="s">
        <v>50</v>
      </c>
    </row>
    <row r="65" spans="1:10" ht="24" customHeight="1">
      <c r="A65" s="78" t="s">
        <v>37</v>
      </c>
      <c r="B65" s="77">
        <v>45195</v>
      </c>
      <c r="C65" s="34">
        <v>10106490</v>
      </c>
      <c r="D65" s="36" t="s">
        <v>186</v>
      </c>
      <c r="E65" s="32" t="s">
        <v>55</v>
      </c>
      <c r="F65" s="32" t="s">
        <v>169</v>
      </c>
      <c r="G65" s="32" t="s">
        <v>187</v>
      </c>
      <c r="H65" s="78" t="s">
        <v>132</v>
      </c>
      <c r="I65" s="22" t="s">
        <v>43</v>
      </c>
      <c r="J65" s="22" t="s">
        <v>50</v>
      </c>
    </row>
    <row r="66" spans="1:10" ht="24" customHeight="1">
      <c r="A66" s="76" t="s">
        <v>188</v>
      </c>
      <c r="B66" s="77">
        <v>45200</v>
      </c>
      <c r="C66" s="34">
        <v>10106542</v>
      </c>
      <c r="D66" s="36" t="s">
        <v>165</v>
      </c>
      <c r="E66" s="36" t="s">
        <v>55</v>
      </c>
      <c r="F66" s="32" t="s">
        <v>165</v>
      </c>
      <c r="G66" s="32" t="s">
        <v>189</v>
      </c>
      <c r="H66" s="79" t="s">
        <v>190</v>
      </c>
      <c r="I66" s="22" t="s">
        <v>43</v>
      </c>
      <c r="J66" s="22" t="s">
        <v>191</v>
      </c>
    </row>
    <row r="67" spans="1:10" ht="24" customHeight="1">
      <c r="A67" s="78" t="s">
        <v>37</v>
      </c>
      <c r="B67" s="77">
        <v>45243</v>
      </c>
      <c r="C67" s="34">
        <v>10107244</v>
      </c>
      <c r="D67" s="36" t="s">
        <v>192</v>
      </c>
      <c r="E67" s="36" t="s">
        <v>39</v>
      </c>
      <c r="F67" s="32" t="s">
        <v>169</v>
      </c>
      <c r="G67" s="32" t="s">
        <v>193</v>
      </c>
      <c r="H67" s="78" t="s">
        <v>97</v>
      </c>
      <c r="I67" s="22" t="s">
        <v>43</v>
      </c>
      <c r="J67" s="22" t="s">
        <v>50</v>
      </c>
    </row>
    <row r="68" spans="1:10" ht="24" customHeight="1">
      <c r="A68" s="78" t="s">
        <v>45</v>
      </c>
      <c r="B68" s="77">
        <v>45259</v>
      </c>
      <c r="C68" s="34">
        <v>10107462</v>
      </c>
      <c r="D68" s="36" t="s">
        <v>194</v>
      </c>
      <c r="E68" s="36" t="s">
        <v>55</v>
      </c>
      <c r="F68" s="32" t="s">
        <v>169</v>
      </c>
      <c r="G68" s="32" t="s">
        <v>195</v>
      </c>
      <c r="H68" s="78" t="s">
        <v>76</v>
      </c>
      <c r="I68" s="22" t="s">
        <v>43</v>
      </c>
      <c r="J68" s="22" t="s">
        <v>79</v>
      </c>
    </row>
    <row r="69" spans="1:10" ht="24" customHeight="1">
      <c r="A69" s="80" t="s">
        <v>37</v>
      </c>
      <c r="B69" s="81">
        <v>45272</v>
      </c>
      <c r="C69" s="34">
        <v>10107650</v>
      </c>
      <c r="D69" s="36">
        <v>127583770</v>
      </c>
      <c r="E69" s="36" t="s">
        <v>158</v>
      </c>
      <c r="F69" s="32" t="s">
        <v>169</v>
      </c>
      <c r="G69" s="32" t="s">
        <v>196</v>
      </c>
      <c r="H69" s="82" t="s">
        <v>134</v>
      </c>
      <c r="I69" s="22" t="s">
        <v>43</v>
      </c>
      <c r="J69" s="22" t="s">
        <v>135</v>
      </c>
    </row>
    <row r="70" spans="1:10" ht="24" customHeight="1">
      <c r="A70" s="80" t="s">
        <v>37</v>
      </c>
      <c r="B70" s="81">
        <v>45273</v>
      </c>
      <c r="C70" s="34">
        <v>10107632</v>
      </c>
      <c r="D70" s="36">
        <v>127577648</v>
      </c>
      <c r="E70" s="36" t="s">
        <v>55</v>
      </c>
      <c r="F70" s="32" t="s">
        <v>169</v>
      </c>
      <c r="G70" s="32" t="s">
        <v>197</v>
      </c>
      <c r="H70" s="83" t="s">
        <v>76</v>
      </c>
      <c r="I70" s="22" t="s">
        <v>43</v>
      </c>
      <c r="J70" s="22" t="s">
        <v>50</v>
      </c>
    </row>
    <row r="71" spans="1:10" ht="24" customHeight="1">
      <c r="A71" s="88" t="s">
        <v>198</v>
      </c>
      <c r="B71" s="88"/>
      <c r="C71" s="88"/>
      <c r="D71" s="88"/>
    </row>
    <row r="72" spans="1:10" ht="24" customHeight="1">
      <c r="A72" s="62" t="s">
        <v>199</v>
      </c>
      <c r="B72" s="62"/>
      <c r="C72" s="62"/>
      <c r="D72" s="62"/>
    </row>
  </sheetData>
  <autoFilter ref="A2:K60" xr:uid="{C03DF658-0A15-4DFC-BCA2-375A96494B8C}">
    <sortState xmlns:xlrd2="http://schemas.microsoft.com/office/spreadsheetml/2017/richdata2" ref="A3:K46">
      <sortCondition ref="B2"/>
    </sortState>
  </autoFilter>
  <mergeCells count="2">
    <mergeCell ref="A1:J1"/>
    <mergeCell ref="A71:D71"/>
  </mergeCells>
  <pageMargins left="0.7" right="0.7" top="0.75" bottom="0.75" header="0.3" footer="0.3"/>
  <pageSetup paperSiz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7E307E2A-82E1-41CD-8C2D-4588AFA5347D}"/>
</file>

<file path=customXml/itemProps2.xml><?xml version="1.0" encoding="utf-8"?>
<ds:datastoreItem xmlns:ds="http://schemas.openxmlformats.org/officeDocument/2006/customXml" ds:itemID="{96ADB92B-5AC1-4243-BFD8-55DC77E0AEF9}"/>
</file>

<file path=customXml/itemProps3.xml><?xml version="1.0" encoding="utf-8"?>
<ds:datastoreItem xmlns:ds="http://schemas.openxmlformats.org/officeDocument/2006/customXml" ds:itemID="{AA13F733-7701-4D5F-AE88-EB1EB437D725}"/>
</file>

<file path=customXml/itemProps4.xml><?xml version="1.0" encoding="utf-8"?>
<ds:datastoreItem xmlns:ds="http://schemas.openxmlformats.org/officeDocument/2006/customXml" ds:itemID="{7DB50A7D-92AB-4F8F-85C8-237BB532D4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Keller, Hannah</cp:lastModifiedBy>
  <cp:revision/>
  <dcterms:created xsi:type="dcterms:W3CDTF">2020-01-09T21:30:51Z</dcterms:created>
  <dcterms:modified xsi:type="dcterms:W3CDTF">2024-03-29T18:47:48Z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0x010100127320C48FA4F34296FC6C3B07FF7C00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2022-08-11T21:03:41Z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563a673f-4a24-47e9-8e4b-46de6ca8b5fe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